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90" windowWidth="14880" windowHeight="7890" tabRatio="607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416" i="3" l="1"/>
  <c r="F416" i="3"/>
  <c r="G150" i="3"/>
  <c r="H150" i="3"/>
  <c r="F150" i="3"/>
  <c r="I71" i="2"/>
  <c r="J71" i="2"/>
  <c r="H71" i="2"/>
  <c r="H114" i="1"/>
  <c r="I114" i="1"/>
  <c r="G114" i="1"/>
  <c r="H401" i="1"/>
  <c r="I401" i="1"/>
  <c r="G401" i="1"/>
  <c r="I186" i="3" l="1"/>
  <c r="I197" i="3"/>
  <c r="I405" i="3"/>
  <c r="H25" i="3"/>
  <c r="H24" i="3" s="1"/>
  <c r="H23" i="3" s="1"/>
  <c r="H22" i="3" s="1"/>
  <c r="H29" i="3"/>
  <c r="H28" i="3" s="1"/>
  <c r="H31" i="3"/>
  <c r="H30" i="3" s="1"/>
  <c r="H33" i="3"/>
  <c r="H32" i="3" s="1"/>
  <c r="H37" i="3"/>
  <c r="H36" i="3" s="1"/>
  <c r="H35" i="3" s="1"/>
  <c r="H40" i="3"/>
  <c r="H39" i="3" s="1"/>
  <c r="H42" i="3"/>
  <c r="H41" i="3" s="1"/>
  <c r="H44" i="3"/>
  <c r="H43" i="3" s="1"/>
  <c r="H47" i="3"/>
  <c r="H46" i="3" s="1"/>
  <c r="H45" i="3" s="1"/>
  <c r="H51" i="3"/>
  <c r="H50" i="3" s="1"/>
  <c r="H49" i="3" s="1"/>
  <c r="H48" i="3" s="1"/>
  <c r="H55" i="3"/>
  <c r="H54" i="3" s="1"/>
  <c r="H57" i="3"/>
  <c r="H56" i="3" s="1"/>
  <c r="H59" i="3"/>
  <c r="H58" i="3" s="1"/>
  <c r="H62" i="3"/>
  <c r="H61" i="3" s="1"/>
  <c r="H60" i="3" s="1"/>
  <c r="H65" i="3"/>
  <c r="H64" i="3" s="1"/>
  <c r="H67" i="3"/>
  <c r="H66" i="3" s="1"/>
  <c r="H69" i="3"/>
  <c r="H68" i="3" s="1"/>
  <c r="H72" i="3"/>
  <c r="H76" i="3"/>
  <c r="H75" i="3" s="1"/>
  <c r="H74" i="3" s="1"/>
  <c r="H73" i="3" s="1"/>
  <c r="H80" i="3"/>
  <c r="H79" i="3" s="1"/>
  <c r="H78" i="3" s="1"/>
  <c r="H77" i="3" s="1"/>
  <c r="H84" i="3"/>
  <c r="H83" i="3" s="1"/>
  <c r="H86" i="3"/>
  <c r="H85" i="3" s="1"/>
  <c r="H88" i="3"/>
  <c r="H87" i="3" s="1"/>
  <c r="H91" i="3"/>
  <c r="H90" i="3" s="1"/>
  <c r="H89" i="3" s="1"/>
  <c r="H94" i="3"/>
  <c r="H93" i="3" s="1"/>
  <c r="H92" i="3" s="1"/>
  <c r="H97" i="3"/>
  <c r="H96" i="3" s="1"/>
  <c r="H99" i="3"/>
  <c r="H98" i="3" s="1"/>
  <c r="H102" i="3"/>
  <c r="H101" i="3" s="1"/>
  <c r="H100" i="3" s="1"/>
  <c r="H105" i="3"/>
  <c r="H104" i="3" s="1"/>
  <c r="H103" i="3" s="1"/>
  <c r="H108" i="3"/>
  <c r="H107" i="3" s="1"/>
  <c r="H106" i="3" s="1"/>
  <c r="H111" i="3"/>
  <c r="H110" i="3" s="1"/>
  <c r="H109" i="3" s="1"/>
  <c r="H116" i="3"/>
  <c r="H115" i="3" s="1"/>
  <c r="H114" i="3" s="1"/>
  <c r="H113" i="3" s="1"/>
  <c r="H112" i="3" s="1"/>
  <c r="H121" i="3"/>
  <c r="H120" i="3" s="1"/>
  <c r="H123" i="3"/>
  <c r="H122" i="3" s="1"/>
  <c r="H125" i="3"/>
  <c r="H124" i="3" s="1"/>
  <c r="H128" i="3"/>
  <c r="H127" i="3" s="1"/>
  <c r="H126" i="3" s="1"/>
  <c r="H132" i="3"/>
  <c r="H131" i="3" s="1"/>
  <c r="H130" i="3" s="1"/>
  <c r="H129" i="3" s="1"/>
  <c r="H137" i="3"/>
  <c r="H136" i="3" s="1"/>
  <c r="H135" i="3" s="1"/>
  <c r="H134" i="3" s="1"/>
  <c r="H141" i="3"/>
  <c r="H140" i="3" s="1"/>
  <c r="H139" i="3" s="1"/>
  <c r="H144" i="3"/>
  <c r="H143" i="3" s="1"/>
  <c r="H142" i="3" s="1"/>
  <c r="H148" i="3"/>
  <c r="H147" i="3" s="1"/>
  <c r="H146" i="3" s="1"/>
  <c r="H145" i="3" s="1"/>
  <c r="H152" i="3"/>
  <c r="H151" i="3" s="1"/>
  <c r="H155" i="3"/>
  <c r="H154" i="3" s="1"/>
  <c r="H153" i="3" s="1"/>
  <c r="H159" i="3"/>
  <c r="H158" i="3" s="1"/>
  <c r="H157" i="3" s="1"/>
  <c r="H162" i="3"/>
  <c r="H161" i="3" s="1"/>
  <c r="H164" i="3"/>
  <c r="H163" i="3" s="1"/>
  <c r="H167" i="3"/>
  <c r="H166" i="3" s="1"/>
  <c r="H165" i="3" s="1"/>
  <c r="H170" i="3"/>
  <c r="H169" i="3" s="1"/>
  <c r="H168" i="3" s="1"/>
  <c r="H173" i="3"/>
  <c r="H172" i="3" s="1"/>
  <c r="H171" i="3" s="1"/>
  <c r="H178" i="3"/>
  <c r="H177" i="3" s="1"/>
  <c r="H176" i="3" s="1"/>
  <c r="H181" i="3"/>
  <c r="H180" i="3" s="1"/>
  <c r="H179" i="3" s="1"/>
  <c r="H187" i="3"/>
  <c r="H188" i="3"/>
  <c r="H191" i="3"/>
  <c r="H190" i="3" s="1"/>
  <c r="H189" i="3" s="1"/>
  <c r="H194" i="3"/>
  <c r="H193" i="3" s="1"/>
  <c r="H198" i="3"/>
  <c r="H199" i="3"/>
  <c r="H200" i="3"/>
  <c r="H203" i="3"/>
  <c r="H202" i="3" s="1"/>
  <c r="H205" i="3"/>
  <c r="H204" i="3" s="1"/>
  <c r="H210" i="3"/>
  <c r="H209" i="3" s="1"/>
  <c r="H208" i="3" s="1"/>
  <c r="H213" i="3"/>
  <c r="H212" i="3" s="1"/>
  <c r="H211" i="3" s="1"/>
  <c r="H216" i="3"/>
  <c r="H215" i="3" s="1"/>
  <c r="H214" i="3" s="1"/>
  <c r="H219" i="3"/>
  <c r="H218" i="3" s="1"/>
  <c r="H217" i="3" s="1"/>
  <c r="H222" i="3"/>
  <c r="H221" i="3" s="1"/>
  <c r="H220" i="3" s="1"/>
  <c r="H226" i="3"/>
  <c r="H227" i="3"/>
  <c r="H230" i="3"/>
  <c r="H231" i="3"/>
  <c r="H234" i="3"/>
  <c r="H235" i="3"/>
  <c r="H238" i="3"/>
  <c r="H237" i="3" s="1"/>
  <c r="H236" i="3" s="1"/>
  <c r="H241" i="3"/>
  <c r="H240" i="3" s="1"/>
  <c r="H239" i="3" s="1"/>
  <c r="H245" i="3"/>
  <c r="H244" i="3" s="1"/>
  <c r="H243" i="3" s="1"/>
  <c r="H248" i="3"/>
  <c r="H249" i="3"/>
  <c r="H252" i="3"/>
  <c r="H251" i="3" s="1"/>
  <c r="H250" i="3" s="1"/>
  <c r="H255" i="3"/>
  <c r="H254" i="3" s="1"/>
  <c r="H253" i="3" s="1"/>
  <c r="H258" i="3"/>
  <c r="H257" i="3" s="1"/>
  <c r="H256" i="3" s="1"/>
  <c r="H262" i="3"/>
  <c r="H261" i="3" s="1"/>
  <c r="H264" i="3"/>
  <c r="H263" i="3" s="1"/>
  <c r="H266" i="3"/>
  <c r="H265" i="3" s="1"/>
  <c r="H269" i="3"/>
  <c r="H272" i="3"/>
  <c r="H273" i="3"/>
  <c r="H277" i="3"/>
  <c r="H276" i="3" s="1"/>
  <c r="H279" i="3"/>
  <c r="H278" i="3" s="1"/>
  <c r="H282" i="3"/>
  <c r="H283" i="3"/>
  <c r="H285" i="3"/>
  <c r="H284" i="3" s="1"/>
  <c r="H287" i="3"/>
  <c r="H288" i="3"/>
  <c r="H290" i="3"/>
  <c r="H293" i="3"/>
  <c r="H292" i="3" s="1"/>
  <c r="H291" i="3" s="1"/>
  <c r="H298" i="3"/>
  <c r="H297" i="3" s="1"/>
  <c r="H296" i="3" s="1"/>
  <c r="H301" i="3"/>
  <c r="H300" i="3" s="1"/>
  <c r="H299" i="3" s="1"/>
  <c r="H304" i="3"/>
  <c r="H307" i="3"/>
  <c r="H306" i="3" s="1"/>
  <c r="H310" i="3"/>
  <c r="H309" i="3" s="1"/>
  <c r="H308" i="3" s="1"/>
  <c r="H313" i="3"/>
  <c r="H312" i="3" s="1"/>
  <c r="H311" i="3" s="1"/>
  <c r="H316" i="3"/>
  <c r="H315" i="3" s="1"/>
  <c r="H314" i="3" s="1"/>
  <c r="H319" i="3"/>
  <c r="H318" i="3" s="1"/>
  <c r="H317" i="3" s="1"/>
  <c r="H323" i="3"/>
  <c r="H322" i="3" s="1"/>
  <c r="H321" i="3" s="1"/>
  <c r="H326" i="3"/>
  <c r="H325" i="3" s="1"/>
  <c r="H324" i="3" s="1"/>
  <c r="H330" i="3"/>
  <c r="H329" i="3" s="1"/>
  <c r="H332" i="3"/>
  <c r="H331" i="3" s="1"/>
  <c r="H334" i="3"/>
  <c r="H333" i="3" s="1"/>
  <c r="H337" i="3"/>
  <c r="H336" i="3" s="1"/>
  <c r="H335" i="3" s="1"/>
  <c r="H340" i="3"/>
  <c r="H339" i="3" s="1"/>
  <c r="H342" i="3"/>
  <c r="H341" i="3" s="1"/>
  <c r="H345" i="3"/>
  <c r="H344" i="3" s="1"/>
  <c r="H343" i="3" s="1"/>
  <c r="H350" i="3"/>
  <c r="H349" i="3" s="1"/>
  <c r="H348" i="3" s="1"/>
  <c r="H347" i="3" s="1"/>
  <c r="H354" i="3"/>
  <c r="H353" i="3" s="1"/>
  <c r="H358" i="3"/>
  <c r="H357" i="3" s="1"/>
  <c r="H356" i="3" s="1"/>
  <c r="H361" i="3"/>
  <c r="H360" i="3" s="1"/>
  <c r="H365" i="3"/>
  <c r="H366" i="3"/>
  <c r="H369" i="3"/>
  <c r="H368" i="3" s="1"/>
  <c r="H367" i="3" s="1"/>
  <c r="H372" i="3"/>
  <c r="H371" i="3" s="1"/>
  <c r="H370" i="3" s="1"/>
  <c r="H376" i="3"/>
  <c r="H375" i="3" s="1"/>
  <c r="H378" i="3"/>
  <c r="H377" i="3" s="1"/>
  <c r="H382" i="3"/>
  <c r="H385" i="3"/>
  <c r="H384" i="3" s="1"/>
  <c r="H383" i="3" s="1"/>
  <c r="H388" i="3"/>
  <c r="H393" i="3"/>
  <c r="H395" i="3"/>
  <c r="H394" i="3" s="1"/>
  <c r="H398" i="3"/>
  <c r="H400" i="3"/>
  <c r="H399" i="3" s="1"/>
  <c r="H406" i="3"/>
  <c r="H404" i="3" s="1"/>
  <c r="H411" i="3"/>
  <c r="H410" i="3" s="1"/>
  <c r="H409" i="3" s="1"/>
  <c r="H408" i="3" s="1"/>
  <c r="H415" i="3"/>
  <c r="H414" i="3" s="1"/>
  <c r="H413" i="3" s="1"/>
  <c r="H412" i="3" s="1"/>
  <c r="J32" i="1"/>
  <c r="J37" i="1"/>
  <c r="J42" i="1"/>
  <c r="J47" i="1"/>
  <c r="J50" i="1"/>
  <c r="J53" i="1"/>
  <c r="J56" i="1"/>
  <c r="J60" i="1"/>
  <c r="J61" i="1"/>
  <c r="J64" i="1"/>
  <c r="J65" i="1"/>
  <c r="J68" i="1"/>
  <c r="J69" i="1"/>
  <c r="J72" i="1"/>
  <c r="J75" i="1"/>
  <c r="J79" i="1"/>
  <c r="J80" i="1"/>
  <c r="J83" i="1"/>
  <c r="J87" i="1"/>
  <c r="J88" i="1"/>
  <c r="J92" i="1"/>
  <c r="J94" i="1"/>
  <c r="J97" i="1"/>
  <c r="J98" i="1"/>
  <c r="J100" i="1"/>
  <c r="J102" i="1"/>
  <c r="J103" i="1"/>
  <c r="J105" i="1"/>
  <c r="J108" i="1"/>
  <c r="J113" i="1"/>
  <c r="J119" i="1"/>
  <c r="J121" i="1"/>
  <c r="J123" i="1"/>
  <c r="J127" i="1"/>
  <c r="J132" i="1"/>
  <c r="J136" i="1"/>
  <c r="J142" i="1"/>
  <c r="J147" i="1"/>
  <c r="J150" i="1"/>
  <c r="J155" i="1"/>
  <c r="J158" i="1"/>
  <c r="J161" i="1"/>
  <c r="J164" i="1"/>
  <c r="J167" i="1"/>
  <c r="J170" i="1"/>
  <c r="J173" i="1"/>
  <c r="J176" i="1"/>
  <c r="J180" i="1"/>
  <c r="J183" i="1"/>
  <c r="J187" i="1"/>
  <c r="J189" i="1"/>
  <c r="J191" i="1"/>
  <c r="J194" i="1"/>
  <c r="J197" i="1"/>
  <c r="J199" i="1"/>
  <c r="J202" i="1"/>
  <c r="J208" i="1"/>
  <c r="J211" i="1"/>
  <c r="J213" i="1"/>
  <c r="J215" i="1"/>
  <c r="J218" i="1"/>
  <c r="J222" i="1"/>
  <c r="J226" i="1"/>
  <c r="J230" i="1"/>
  <c r="J232" i="1"/>
  <c r="J234" i="1"/>
  <c r="J237" i="1"/>
  <c r="J240" i="1"/>
  <c r="J243" i="1"/>
  <c r="J245" i="1"/>
  <c r="J248" i="1"/>
  <c r="J251" i="1"/>
  <c r="J254" i="1"/>
  <c r="J259" i="1"/>
  <c r="J264" i="1"/>
  <c r="J266" i="1"/>
  <c r="J268" i="1"/>
  <c r="J271" i="1"/>
  <c r="J276" i="1"/>
  <c r="J279" i="1"/>
  <c r="J283" i="1"/>
  <c r="J287" i="1"/>
  <c r="J290" i="1"/>
  <c r="J294" i="1"/>
  <c r="J297" i="1"/>
  <c r="J299" i="1"/>
  <c r="J302" i="1"/>
  <c r="J305" i="1"/>
  <c r="J310" i="1"/>
  <c r="J313" i="1"/>
  <c r="J319" i="1"/>
  <c r="J320" i="1"/>
  <c r="J323" i="1"/>
  <c r="J326" i="1"/>
  <c r="J330" i="1"/>
  <c r="J331" i="1"/>
  <c r="J332" i="1"/>
  <c r="J335" i="1"/>
  <c r="J337" i="1"/>
  <c r="J342" i="1"/>
  <c r="J346" i="1"/>
  <c r="J350" i="1"/>
  <c r="J352" i="1"/>
  <c r="J354" i="1"/>
  <c r="J357" i="1"/>
  <c r="J362" i="1"/>
  <c r="J366" i="1"/>
  <c r="J370" i="1"/>
  <c r="J373" i="1"/>
  <c r="J377" i="1"/>
  <c r="J378" i="1"/>
  <c r="J381" i="1"/>
  <c r="J385" i="1"/>
  <c r="J387" i="1"/>
  <c r="J391" i="1"/>
  <c r="J394" i="1"/>
  <c r="J397" i="1"/>
  <c r="J402" i="1"/>
  <c r="J404" i="1"/>
  <c r="J407" i="1"/>
  <c r="J409" i="1"/>
  <c r="J415" i="1"/>
  <c r="J421" i="1"/>
  <c r="J425" i="1"/>
  <c r="J427" i="1"/>
  <c r="J429" i="1"/>
  <c r="J435" i="1"/>
  <c r="J438" i="1"/>
  <c r="J440" i="1"/>
  <c r="J442" i="1"/>
  <c r="J445" i="1"/>
  <c r="J29" i="2"/>
  <c r="J28" i="2" s="1"/>
  <c r="J31" i="2"/>
  <c r="J30" i="2" s="1"/>
  <c r="J33" i="2"/>
  <c r="J32" i="2" s="1"/>
  <c r="J36" i="2"/>
  <c r="J35" i="2" s="1"/>
  <c r="J34" i="2" s="1"/>
  <c r="J42" i="2"/>
  <c r="J41" i="2" s="1"/>
  <c r="J40" i="2" s="1"/>
  <c r="J45" i="2"/>
  <c r="J44" i="2" s="1"/>
  <c r="J43" i="2" s="1"/>
  <c r="J53" i="2"/>
  <c r="J52" i="2" s="1"/>
  <c r="J51" i="2" s="1"/>
  <c r="J56" i="2"/>
  <c r="J55" i="2" s="1"/>
  <c r="J58" i="2"/>
  <c r="J57" i="2" s="1"/>
  <c r="J63" i="2"/>
  <c r="J62" i="2" s="1"/>
  <c r="J61" i="2" s="1"/>
  <c r="J69" i="2"/>
  <c r="J68" i="2" s="1"/>
  <c r="J67" i="2" s="1"/>
  <c r="J66" i="2" s="1"/>
  <c r="J65" i="2" s="1"/>
  <c r="J64" i="2" s="1"/>
  <c r="J74" i="2"/>
  <c r="J73" i="2" s="1"/>
  <c r="J72" i="2" s="1"/>
  <c r="J77" i="2"/>
  <c r="J76" i="2" s="1"/>
  <c r="J75" i="2" s="1"/>
  <c r="J80" i="2"/>
  <c r="J79" i="2" s="1"/>
  <c r="J78" i="2" s="1"/>
  <c r="J83" i="2"/>
  <c r="J82" i="2" s="1"/>
  <c r="J85" i="2"/>
  <c r="J84" i="2" s="1"/>
  <c r="J87" i="2"/>
  <c r="J86" i="2" s="1"/>
  <c r="J90" i="2"/>
  <c r="J89" i="2" s="1"/>
  <c r="J88" i="2" s="1"/>
  <c r="J93" i="2"/>
  <c r="J92" i="2" s="1"/>
  <c r="J91" i="2" s="1"/>
  <c r="J96" i="2"/>
  <c r="J98" i="2"/>
  <c r="J100" i="2"/>
  <c r="J99" i="2" s="1"/>
  <c r="J103" i="2"/>
  <c r="J105" i="2"/>
  <c r="J107" i="2"/>
  <c r="J106" i="2" s="1"/>
  <c r="J110" i="2"/>
  <c r="J109" i="2" s="1"/>
  <c r="J108" i="2" s="1"/>
  <c r="J113" i="2"/>
  <c r="J112" i="2" s="1"/>
  <c r="J111" i="2" s="1"/>
  <c r="J116" i="2"/>
  <c r="J115" i="2" s="1"/>
  <c r="J114" i="2" s="1"/>
  <c r="J119" i="2"/>
  <c r="J118" i="2" s="1"/>
  <c r="J117" i="2" s="1"/>
  <c r="J122" i="2"/>
  <c r="J121" i="2" s="1"/>
  <c r="J124" i="2"/>
  <c r="J123" i="2" s="1"/>
  <c r="J126" i="2"/>
  <c r="J125" i="2" s="1"/>
  <c r="J129" i="2"/>
  <c r="J131" i="2"/>
  <c r="J130" i="2" s="1"/>
  <c r="J134" i="2"/>
  <c r="J137" i="2"/>
  <c r="J136" i="2" s="1"/>
  <c r="J135" i="2" s="1"/>
  <c r="J140" i="2"/>
  <c r="J143" i="2"/>
  <c r="J147" i="2"/>
  <c r="J150" i="2"/>
  <c r="J149" i="2" s="1"/>
  <c r="J153" i="2"/>
  <c r="J154" i="2"/>
  <c r="J157" i="2"/>
  <c r="J156" i="2" s="1"/>
  <c r="J155" i="2" s="1"/>
  <c r="J160" i="2"/>
  <c r="J159" i="2" s="1"/>
  <c r="J162" i="2"/>
  <c r="J161" i="2" s="1"/>
  <c r="J165" i="2"/>
  <c r="J164" i="2" s="1"/>
  <c r="J163" i="2" s="1"/>
  <c r="J168" i="2"/>
  <c r="J167" i="2" s="1"/>
  <c r="J166" i="2" s="1"/>
  <c r="J171" i="2"/>
  <c r="J173" i="2"/>
  <c r="J172" i="2" s="1"/>
  <c r="J176" i="2"/>
  <c r="J175" i="2" s="1"/>
  <c r="J178" i="2"/>
  <c r="J177" i="2" s="1"/>
  <c r="J181" i="2"/>
  <c r="J180" i="2" s="1"/>
  <c r="J179" i="2" s="1"/>
  <c r="J184" i="2"/>
  <c r="J189" i="2"/>
  <c r="J190" i="2"/>
  <c r="J193" i="2"/>
  <c r="J192" i="2" s="1"/>
  <c r="J191" i="2" s="1"/>
  <c r="J196" i="2"/>
  <c r="J195" i="2" s="1"/>
  <c r="J200" i="2"/>
  <c r="J201" i="2"/>
  <c r="J202" i="2"/>
  <c r="J203" i="2"/>
  <c r="J206" i="2"/>
  <c r="J205" i="2" s="1"/>
  <c r="J204" i="2" s="1"/>
  <c r="J209" i="2"/>
  <c r="J212" i="2"/>
  <c r="J211" i="2" s="1"/>
  <c r="J210" i="2" s="1"/>
  <c r="J220" i="2"/>
  <c r="J219" i="2" s="1"/>
  <c r="J218" i="2" s="1"/>
  <c r="J217" i="2" s="1"/>
  <c r="J216" i="2" s="1"/>
  <c r="J215" i="2" s="1"/>
  <c r="J214" i="2" s="1"/>
  <c r="J227" i="2"/>
  <c r="J226" i="2" s="1"/>
  <c r="J229" i="2"/>
  <c r="J228" i="2" s="1"/>
  <c r="J232" i="2"/>
  <c r="J231" i="2" s="1"/>
  <c r="J230" i="2" s="1"/>
  <c r="J235" i="2"/>
  <c r="J234" i="2" s="1"/>
  <c r="J233" i="2" s="1"/>
  <c r="J238" i="2"/>
  <c r="J237" i="2" s="1"/>
  <c r="J236" i="2" s="1"/>
  <c r="J241" i="2"/>
  <c r="J242" i="2"/>
  <c r="J245" i="2"/>
  <c r="J244" i="2" s="1"/>
  <c r="J243" i="2" s="1"/>
  <c r="J248" i="2"/>
  <c r="J249" i="2"/>
  <c r="J252" i="2"/>
  <c r="J253" i="2"/>
  <c r="J256" i="2"/>
  <c r="J257" i="2"/>
  <c r="J260" i="2"/>
  <c r="J261" i="2"/>
  <c r="J263" i="2"/>
  <c r="J262" i="2" s="1"/>
  <c r="J265" i="2"/>
  <c r="J266" i="2"/>
  <c r="J268" i="2"/>
  <c r="J271" i="2"/>
  <c r="J270" i="2" s="1"/>
  <c r="J269" i="2" s="1"/>
  <c r="J274" i="2"/>
  <c r="J275" i="2"/>
  <c r="J278" i="2"/>
  <c r="J277" i="2" s="1"/>
  <c r="J276" i="2" s="1"/>
  <c r="J281" i="2"/>
  <c r="J280" i="2" s="1"/>
  <c r="J279" i="2" s="1"/>
  <c r="J284" i="2"/>
  <c r="J283" i="2" s="1"/>
  <c r="J282" i="2" s="1"/>
  <c r="J287" i="2"/>
  <c r="J286" i="2" s="1"/>
  <c r="J285" i="2" s="1"/>
  <c r="J295" i="2"/>
  <c r="J294" i="2" s="1"/>
  <c r="J293" i="2" s="1"/>
  <c r="J298" i="2"/>
  <c r="J297" i="2" s="1"/>
  <c r="J296" i="2" s="1"/>
  <c r="J304" i="2"/>
  <c r="J303" i="2" s="1"/>
  <c r="J302" i="2" s="1"/>
  <c r="J307" i="2"/>
  <c r="J306" i="2" s="1"/>
  <c r="J305" i="2" s="1"/>
  <c r="J310" i="2"/>
  <c r="J309" i="2" s="1"/>
  <c r="J308" i="2" s="1"/>
  <c r="J313" i="2"/>
  <c r="J312" i="2" s="1"/>
  <c r="J315" i="2"/>
  <c r="J314" i="2" s="1"/>
  <c r="J317" i="2"/>
  <c r="J316" i="2" s="1"/>
  <c r="J320" i="2"/>
  <c r="J319" i="2" s="1"/>
  <c r="J318" i="2" s="1"/>
  <c r="J323" i="2"/>
  <c r="J322" i="2" s="1"/>
  <c r="J321" i="2" s="1"/>
  <c r="J326" i="2"/>
  <c r="J325" i="2" s="1"/>
  <c r="J328" i="2"/>
  <c r="J327" i="2" s="1"/>
  <c r="J334" i="2"/>
  <c r="J333" i="2" s="1"/>
  <c r="J332" i="2" s="1"/>
  <c r="J337" i="2"/>
  <c r="J336" i="2" s="1"/>
  <c r="J335" i="2" s="1"/>
  <c r="J343" i="2"/>
  <c r="J342" i="2" s="1"/>
  <c r="J345" i="2"/>
  <c r="J344" i="2" s="1"/>
  <c r="J352" i="2"/>
  <c r="J351" i="2" s="1"/>
  <c r="J350" i="2" s="1"/>
  <c r="J359" i="2"/>
  <c r="J358" i="2" s="1"/>
  <c r="J357" i="2" s="1"/>
  <c r="J366" i="2"/>
  <c r="J365" i="2" s="1"/>
  <c r="J364" i="2" s="1"/>
  <c r="J373" i="2"/>
  <c r="J372" i="2" s="1"/>
  <c r="J371" i="2" s="1"/>
  <c r="J380" i="2"/>
  <c r="J387" i="2"/>
  <c r="J386" i="2" s="1"/>
  <c r="J385" i="2" s="1"/>
  <c r="J394" i="2"/>
  <c r="J393" i="2" s="1"/>
  <c r="J396" i="2"/>
  <c r="J395" i="2" s="1"/>
  <c r="J401" i="2"/>
  <c r="J404" i="2"/>
  <c r="J403" i="2" s="1"/>
  <c r="J406" i="2"/>
  <c r="J405" i="2" s="1"/>
  <c r="J408" i="2"/>
  <c r="J407" i="2" s="1"/>
  <c r="J412" i="2"/>
  <c r="J411" i="2" s="1"/>
  <c r="J410" i="2" s="1"/>
  <c r="J415" i="2"/>
  <c r="J414" i="2" s="1"/>
  <c r="J417" i="2"/>
  <c r="J419" i="2"/>
  <c r="J418" i="2" s="1"/>
  <c r="J422" i="2"/>
  <c r="I31" i="1"/>
  <c r="I30" i="1" s="1"/>
  <c r="I29" i="1" s="1"/>
  <c r="I28" i="1" s="1"/>
  <c r="I36" i="1"/>
  <c r="I34" i="1" s="1"/>
  <c r="I41" i="1"/>
  <c r="I40" i="1" s="1"/>
  <c r="I39" i="1" s="1"/>
  <c r="I38" i="1" s="1"/>
  <c r="I46" i="1"/>
  <c r="I45" i="1" s="1"/>
  <c r="I49" i="1"/>
  <c r="I48" i="1" s="1"/>
  <c r="I52" i="1"/>
  <c r="I51" i="1" s="1"/>
  <c r="I55" i="1"/>
  <c r="I54" i="1" s="1"/>
  <c r="I59" i="1"/>
  <c r="I58" i="1" s="1"/>
  <c r="I63" i="1"/>
  <c r="I62" i="1" s="1"/>
  <c r="I67" i="1"/>
  <c r="I66" i="1" s="1"/>
  <c r="I71" i="1"/>
  <c r="I70" i="1" s="1"/>
  <c r="I74" i="1"/>
  <c r="I73" i="1" s="1"/>
  <c r="I78" i="1"/>
  <c r="I77" i="1" s="1"/>
  <c r="I82" i="1"/>
  <c r="I81" i="1" s="1"/>
  <c r="I86" i="1"/>
  <c r="I85" i="1" s="1"/>
  <c r="I84" i="1" s="1"/>
  <c r="I91" i="1"/>
  <c r="I93" i="1"/>
  <c r="I96" i="1"/>
  <c r="I99" i="1"/>
  <c r="I101" i="1"/>
  <c r="I104" i="1"/>
  <c r="J267" i="2" s="1"/>
  <c r="I107" i="1"/>
  <c r="I106" i="1" s="1"/>
  <c r="I112" i="1"/>
  <c r="I111" i="1" s="1"/>
  <c r="I110" i="1" s="1"/>
  <c r="I109" i="1" s="1"/>
  <c r="I118" i="1"/>
  <c r="I120" i="1"/>
  <c r="I122" i="1"/>
  <c r="I126" i="1"/>
  <c r="I125" i="1" s="1"/>
  <c r="I124" i="1" s="1"/>
  <c r="I131" i="1"/>
  <c r="I130" i="1" s="1"/>
  <c r="I129" i="1" s="1"/>
  <c r="I135" i="1"/>
  <c r="I134" i="1" s="1"/>
  <c r="I133" i="1" s="1"/>
  <c r="I141" i="1"/>
  <c r="I140" i="1" s="1"/>
  <c r="I139" i="1" s="1"/>
  <c r="I138" i="1" s="1"/>
  <c r="I146" i="1"/>
  <c r="I145" i="1" s="1"/>
  <c r="I149" i="1"/>
  <c r="I148" i="1" s="1"/>
  <c r="I154" i="1"/>
  <c r="I153" i="1" s="1"/>
  <c r="I156" i="1"/>
  <c r="I157" i="1"/>
  <c r="I160" i="1"/>
  <c r="I159" i="1" s="1"/>
  <c r="I163" i="1"/>
  <c r="I162" i="1" s="1"/>
  <c r="I166" i="1"/>
  <c r="I165" i="1" s="1"/>
  <c r="I169" i="1"/>
  <c r="I168" i="1" s="1"/>
  <c r="I172" i="1"/>
  <c r="I171" i="1" s="1"/>
  <c r="I175" i="1"/>
  <c r="I174" i="1" s="1"/>
  <c r="I179" i="1"/>
  <c r="I178" i="1" s="1"/>
  <c r="I182" i="1"/>
  <c r="I181" i="1" s="1"/>
  <c r="I186" i="1"/>
  <c r="I188" i="1"/>
  <c r="I190" i="1"/>
  <c r="I193" i="1"/>
  <c r="I192" i="1" s="1"/>
  <c r="I196" i="1"/>
  <c r="I198" i="1"/>
  <c r="I201" i="1"/>
  <c r="I200" i="1" s="1"/>
  <c r="I207" i="1"/>
  <c r="I206" i="1" s="1"/>
  <c r="I210" i="1"/>
  <c r="I212" i="1"/>
  <c r="I214" i="1"/>
  <c r="J60" i="2" s="1"/>
  <c r="J59" i="2" s="1"/>
  <c r="I217" i="1"/>
  <c r="I216" i="1" s="1"/>
  <c r="I221" i="1"/>
  <c r="I220" i="1" s="1"/>
  <c r="I219" i="1" s="1"/>
  <c r="I225" i="1"/>
  <c r="I224" i="1" s="1"/>
  <c r="I223" i="1" s="1"/>
  <c r="I229" i="1"/>
  <c r="I231" i="1"/>
  <c r="I233" i="1"/>
  <c r="I236" i="1"/>
  <c r="I235" i="1" s="1"/>
  <c r="I239" i="1"/>
  <c r="I238" i="1" s="1"/>
  <c r="I242" i="1"/>
  <c r="I244" i="1"/>
  <c r="I247" i="1"/>
  <c r="I246" i="1" s="1"/>
  <c r="I250" i="1"/>
  <c r="I249" i="1" s="1"/>
  <c r="I253" i="1"/>
  <c r="I252" i="1" s="1"/>
  <c r="I258" i="1"/>
  <c r="I257" i="1" s="1"/>
  <c r="I256" i="1" s="1"/>
  <c r="I255" i="1" s="1"/>
  <c r="I263" i="1"/>
  <c r="I265" i="1"/>
  <c r="I267" i="1"/>
  <c r="I270" i="1"/>
  <c r="I269" i="1" s="1"/>
  <c r="I274" i="1"/>
  <c r="I275" i="1"/>
  <c r="I278" i="1"/>
  <c r="I277" i="1" s="1"/>
  <c r="I282" i="1"/>
  <c r="I281" i="1" s="1"/>
  <c r="I280" i="1" s="1"/>
  <c r="I286" i="1"/>
  <c r="I285" i="1" s="1"/>
  <c r="I289" i="1"/>
  <c r="I288" i="1" s="1"/>
  <c r="I293" i="1"/>
  <c r="I292" i="1" s="1"/>
  <c r="I296" i="1"/>
  <c r="I298" i="1"/>
  <c r="I301" i="1"/>
  <c r="I300" i="1" s="1"/>
  <c r="I304" i="1"/>
  <c r="I303" i="1" s="1"/>
  <c r="I309" i="1"/>
  <c r="I308" i="1" s="1"/>
  <c r="I312" i="1"/>
  <c r="I311" i="1" s="1"/>
  <c r="I317" i="1"/>
  <c r="I316" i="1" s="1"/>
  <c r="I315" i="1" s="1"/>
  <c r="I322" i="1"/>
  <c r="I321" i="1" s="1"/>
  <c r="I325" i="1"/>
  <c r="I328" i="1"/>
  <c r="I327" i="1" s="1"/>
  <c r="I334" i="1"/>
  <c r="I336" i="1"/>
  <c r="I341" i="1"/>
  <c r="I340" i="1" s="1"/>
  <c r="I339" i="1" s="1"/>
  <c r="I345" i="1"/>
  <c r="I349" i="1"/>
  <c r="I351" i="1"/>
  <c r="I353" i="1"/>
  <c r="I356" i="1"/>
  <c r="I361" i="1"/>
  <c r="I360" i="1" s="1"/>
  <c r="I365" i="1"/>
  <c r="I364" i="1" s="1"/>
  <c r="I363" i="1" s="1"/>
  <c r="I369" i="1"/>
  <c r="I368" i="1" s="1"/>
  <c r="I372" i="1"/>
  <c r="I371" i="1" s="1"/>
  <c r="I376" i="1"/>
  <c r="I375" i="1" s="1"/>
  <c r="I374" i="1" s="1"/>
  <c r="I380" i="1"/>
  <c r="I379" i="1" s="1"/>
  <c r="I384" i="1"/>
  <c r="I386" i="1"/>
  <c r="I390" i="1"/>
  <c r="I389" i="1" s="1"/>
  <c r="I392" i="1"/>
  <c r="I393" i="1"/>
  <c r="I395" i="1"/>
  <c r="I396" i="1"/>
  <c r="I403" i="1"/>
  <c r="I406" i="1"/>
  <c r="I408" i="1"/>
  <c r="I413" i="1"/>
  <c r="I412" i="1" s="1"/>
  <c r="I411" i="1" s="1"/>
  <c r="I410" i="1" s="1"/>
  <c r="I420" i="1"/>
  <c r="I419" i="1" s="1"/>
  <c r="I418" i="1" s="1"/>
  <c r="I424" i="1"/>
  <c r="I426" i="1"/>
  <c r="I428" i="1"/>
  <c r="I434" i="1"/>
  <c r="I433" i="1" s="1"/>
  <c r="I437" i="1"/>
  <c r="I439" i="1"/>
  <c r="I441" i="1"/>
  <c r="I444" i="1"/>
  <c r="I443" i="1" s="1"/>
  <c r="H207" i="3" l="1"/>
  <c r="H281" i="3"/>
  <c r="J264" i="2"/>
  <c r="H305" i="3"/>
  <c r="J187" i="2"/>
  <c r="J186" i="2" s="1"/>
  <c r="J185" i="2" s="1"/>
  <c r="H397" i="3"/>
  <c r="H63" i="3"/>
  <c r="I333" i="1"/>
  <c r="H185" i="3"/>
  <c r="H184" i="3" s="1"/>
  <c r="H183" i="3" s="1"/>
  <c r="I284" i="1"/>
  <c r="H119" i="3"/>
  <c r="H118" i="3" s="1"/>
  <c r="H117" i="3" s="1"/>
  <c r="I241" i="1"/>
  <c r="I228" i="1"/>
  <c r="J198" i="2"/>
  <c r="J197" i="2" s="1"/>
  <c r="J194" i="2" s="1"/>
  <c r="J146" i="2"/>
  <c r="J104" i="2"/>
  <c r="I355" i="1"/>
  <c r="I405" i="1"/>
  <c r="J416" i="2"/>
  <c r="J413" i="2" s="1"/>
  <c r="J273" i="2"/>
  <c r="J272" i="2" s="1"/>
  <c r="J259" i="2"/>
  <c r="J208" i="2"/>
  <c r="J183" i="2"/>
  <c r="J174" i="2"/>
  <c r="J170" i="2"/>
  <c r="J169" i="2" s="1"/>
  <c r="J152" i="2"/>
  <c r="J142" i="2"/>
  <c r="J133" i="2"/>
  <c r="J97" i="2"/>
  <c r="H381" i="3"/>
  <c r="H359" i="3"/>
  <c r="H352" i="3"/>
  <c r="H351" i="3" s="1"/>
  <c r="H38" i="3"/>
  <c r="H34" i="3" s="1"/>
  <c r="I388" i="1"/>
  <c r="J402" i="2"/>
  <c r="J379" i="2"/>
  <c r="J102" i="2"/>
  <c r="J81" i="2"/>
  <c r="H403" i="3"/>
  <c r="H387" i="3"/>
  <c r="H386" i="3"/>
  <c r="H268" i="3"/>
  <c r="H260" i="3"/>
  <c r="I344" i="1"/>
  <c r="I383" i="1"/>
  <c r="I382" i="1" s="1"/>
  <c r="I359" i="1"/>
  <c r="I307" i="1"/>
  <c r="I35" i="1"/>
  <c r="I33" i="1" s="1"/>
  <c r="J421" i="2"/>
  <c r="J400" i="2"/>
  <c r="J331" i="2"/>
  <c r="J330" i="2" s="1"/>
  <c r="J329" i="2" s="1"/>
  <c r="J148" i="2"/>
  <c r="J139" i="2"/>
  <c r="J128" i="2"/>
  <c r="J127" i="2" s="1"/>
  <c r="J120" i="2"/>
  <c r="J95" i="2"/>
  <c r="H302" i="3"/>
  <c r="H303" i="3"/>
  <c r="H396" i="3"/>
  <c r="H364" i="3"/>
  <c r="H201" i="3"/>
  <c r="H138" i="3"/>
  <c r="H71" i="3"/>
  <c r="H392" i="3"/>
  <c r="H391" i="3" s="1"/>
  <c r="H175" i="3"/>
  <c r="H160" i="3"/>
  <c r="H156" i="3" s="1"/>
  <c r="H149" i="3"/>
  <c r="H82" i="3"/>
  <c r="H196" i="3"/>
  <c r="H195" i="3" s="1"/>
  <c r="I195" i="1"/>
  <c r="H338" i="3"/>
  <c r="J341" i="2"/>
  <c r="J340" i="2" s="1"/>
  <c r="J339" i="2" s="1"/>
  <c r="J338" i="2" s="1"/>
  <c r="I185" i="1"/>
  <c r="J311" i="2"/>
  <c r="H328" i="3"/>
  <c r="J39" i="2"/>
  <c r="J38" i="2" s="1"/>
  <c r="J37" i="2" s="1"/>
  <c r="H289" i="3"/>
  <c r="H286" i="3"/>
  <c r="J225" i="2"/>
  <c r="H271" i="3"/>
  <c r="H270" i="3" s="1"/>
  <c r="J255" i="2"/>
  <c r="J254" i="2" s="1"/>
  <c r="H247" i="3"/>
  <c r="H246" i="3" s="1"/>
  <c r="H242" i="3" s="1"/>
  <c r="H233" i="3"/>
  <c r="H232" i="3" s="1"/>
  <c r="H229" i="3"/>
  <c r="H228" i="3" s="1"/>
  <c r="J251" i="2"/>
  <c r="J250" i="2" s="1"/>
  <c r="J247" i="2"/>
  <c r="J246" i="2" s="1"/>
  <c r="H225" i="3"/>
  <c r="H224" i="3" s="1"/>
  <c r="J240" i="2"/>
  <c r="J239" i="2" s="1"/>
  <c r="H192" i="3"/>
  <c r="H182" i="3" s="1"/>
  <c r="H407" i="3"/>
  <c r="H374" i="3"/>
  <c r="H320" i="3"/>
  <c r="H275" i="3"/>
  <c r="H53" i="3"/>
  <c r="H27" i="3"/>
  <c r="H95" i="3"/>
  <c r="J370" i="2"/>
  <c r="J369" i="2"/>
  <c r="J368" i="2" s="1"/>
  <c r="J367" i="2" s="1"/>
  <c r="J362" i="2"/>
  <c r="J361" i="2" s="1"/>
  <c r="J360" i="2" s="1"/>
  <c r="J363" i="2"/>
  <c r="J158" i="2"/>
  <c r="J27" i="2"/>
  <c r="J26" i="2" s="1"/>
  <c r="J25" i="2" s="1"/>
  <c r="J24" i="2" s="1"/>
  <c r="J23" i="2" s="1"/>
  <c r="J392" i="2"/>
  <c r="J391" i="2" s="1"/>
  <c r="J355" i="2"/>
  <c r="J354" i="2" s="1"/>
  <c r="J353" i="2" s="1"/>
  <c r="J356" i="2"/>
  <c r="J324" i="2"/>
  <c r="J292" i="2"/>
  <c r="J291" i="2" s="1"/>
  <c r="J290" i="2" s="1"/>
  <c r="J289" i="2" s="1"/>
  <c r="J54" i="2"/>
  <c r="J50" i="2" s="1"/>
  <c r="J49" i="2" s="1"/>
  <c r="J48" i="2" s="1"/>
  <c r="J47" i="2" s="1"/>
  <c r="J348" i="2"/>
  <c r="J347" i="2" s="1"/>
  <c r="J346" i="2" s="1"/>
  <c r="J349" i="2"/>
  <c r="J383" i="2"/>
  <c r="J382" i="2" s="1"/>
  <c r="J381" i="2" s="1"/>
  <c r="J384" i="2"/>
  <c r="I76" i="1"/>
  <c r="I90" i="1"/>
  <c r="I95" i="1"/>
  <c r="I117" i="1"/>
  <c r="I116" i="1" s="1"/>
  <c r="I115" i="1" s="1"/>
  <c r="I144" i="1"/>
  <c r="I143" i="1" s="1"/>
  <c r="I177" i="1"/>
  <c r="I209" i="1"/>
  <c r="I205" i="1" s="1"/>
  <c r="I262" i="1"/>
  <c r="I261" i="1" s="1"/>
  <c r="I260" i="1" s="1"/>
  <c r="I273" i="1"/>
  <c r="I295" i="1"/>
  <c r="I291" i="1" s="1"/>
  <c r="I324" i="1"/>
  <c r="I314" i="1" s="1"/>
  <c r="I348" i="1"/>
  <c r="I347" i="1" s="1"/>
  <c r="I400" i="1"/>
  <c r="I423" i="1"/>
  <c r="I436" i="1"/>
  <c r="I432" i="1" s="1"/>
  <c r="I227" i="1"/>
  <c r="I44" i="1"/>
  <c r="I367" i="1"/>
  <c r="I152" i="1"/>
  <c r="I128" i="1"/>
  <c r="I57" i="1"/>
  <c r="H201" i="2"/>
  <c r="I201" i="2"/>
  <c r="K201" i="2" s="1"/>
  <c r="H202" i="2"/>
  <c r="I202" i="2"/>
  <c r="K202" i="2" s="1"/>
  <c r="H327" i="3" l="1"/>
  <c r="J258" i="2"/>
  <c r="H295" i="3"/>
  <c r="H294" i="3" s="1"/>
  <c r="I306" i="1"/>
  <c r="H223" i="3"/>
  <c r="J94" i="2"/>
  <c r="H280" i="3"/>
  <c r="H274" i="3" s="1"/>
  <c r="I399" i="1"/>
  <c r="I398" i="1" s="1"/>
  <c r="J101" i="2"/>
  <c r="H133" i="3"/>
  <c r="I422" i="1"/>
  <c r="J420" i="2"/>
  <c r="J151" i="2"/>
  <c r="I272" i="1"/>
  <c r="J132" i="2"/>
  <c r="J182" i="2"/>
  <c r="J207" i="2"/>
  <c r="I431" i="1"/>
  <c r="H81" i="3"/>
  <c r="H70" i="3"/>
  <c r="H363" i="3"/>
  <c r="J138" i="2"/>
  <c r="J399" i="2"/>
  <c r="H267" i="3"/>
  <c r="H390" i="3"/>
  <c r="H402" i="3"/>
  <c r="H380" i="3"/>
  <c r="J141" i="2"/>
  <c r="J145" i="2"/>
  <c r="H26" i="3"/>
  <c r="I343" i="1"/>
  <c r="I338" i="1" s="1"/>
  <c r="J378" i="2"/>
  <c r="J390" i="2"/>
  <c r="J389" i="2" s="1"/>
  <c r="J388" i="2" s="1"/>
  <c r="I184" i="1"/>
  <c r="I151" i="1" s="1"/>
  <c r="I137" i="1" s="1"/>
  <c r="J301" i="2"/>
  <c r="J300" i="2" s="1"/>
  <c r="J299" i="2" s="1"/>
  <c r="J288" i="2" s="1"/>
  <c r="J22" i="2"/>
  <c r="I89" i="1"/>
  <c r="I43" i="1" s="1"/>
  <c r="I27" i="1" s="1"/>
  <c r="J224" i="2"/>
  <c r="J223" i="2" s="1"/>
  <c r="J222" i="2" s="1"/>
  <c r="J221" i="2" s="1"/>
  <c r="J213" i="2" s="1"/>
  <c r="I358" i="1"/>
  <c r="I204" i="1"/>
  <c r="I203" i="1" l="1"/>
  <c r="J377" i="2"/>
  <c r="J376" i="2"/>
  <c r="H379" i="3"/>
  <c r="H401" i="3"/>
  <c r="H389" i="3" s="1"/>
  <c r="H362" i="3"/>
  <c r="J144" i="2"/>
  <c r="H259" i="3"/>
  <c r="I417" i="1"/>
  <c r="I430" i="1"/>
  <c r="J409" i="2"/>
  <c r="H52" i="3"/>
  <c r="H21" i="3" s="1"/>
  <c r="H416" i="3" s="1"/>
  <c r="J398" i="2"/>
  <c r="H274" i="1"/>
  <c r="J274" i="1" s="1"/>
  <c r="G274" i="1"/>
  <c r="J397" i="2" l="1"/>
  <c r="J70" i="2"/>
  <c r="J46" i="2" s="1"/>
  <c r="H355" i="3"/>
  <c r="H174" i="3"/>
  <c r="H373" i="3"/>
  <c r="I416" i="1"/>
  <c r="J375" i="2"/>
  <c r="J374" i="2" l="1"/>
  <c r="I446" i="1"/>
  <c r="H206" i="3"/>
  <c r="H346" i="3"/>
  <c r="J423" i="2"/>
  <c r="G406" i="3"/>
  <c r="F406" i="3"/>
  <c r="F404" i="3" s="1"/>
  <c r="F403" i="3" s="1"/>
  <c r="F402" i="3" s="1"/>
  <c r="F401" i="3" s="1"/>
  <c r="I203" i="2"/>
  <c r="K203" i="2" s="1"/>
  <c r="H203" i="2"/>
  <c r="H413" i="1"/>
  <c r="J413" i="1" s="1"/>
  <c r="G413" i="1"/>
  <c r="G412" i="1" s="1"/>
  <c r="G411" i="1" s="1"/>
  <c r="G410" i="1" s="1"/>
  <c r="G404" i="3" l="1"/>
  <c r="I406" i="3"/>
  <c r="H412" i="1"/>
  <c r="J412" i="1" s="1"/>
  <c r="G222" i="3"/>
  <c r="F222" i="3"/>
  <c r="G241" i="3"/>
  <c r="F241" i="3"/>
  <c r="F240" i="3" s="1"/>
  <c r="F239" i="3" s="1"/>
  <c r="I284" i="2"/>
  <c r="H284" i="2"/>
  <c r="H283" i="2" s="1"/>
  <c r="H55" i="1"/>
  <c r="J55" i="1" s="1"/>
  <c r="G55" i="1"/>
  <c r="G54" i="1" s="1"/>
  <c r="H74" i="1"/>
  <c r="J74" i="1" s="1"/>
  <c r="G74" i="1"/>
  <c r="G73" i="1" s="1"/>
  <c r="G283" i="3"/>
  <c r="I283" i="3" s="1"/>
  <c r="F283" i="3"/>
  <c r="H261" i="2"/>
  <c r="I261" i="2"/>
  <c r="K261" i="2" s="1"/>
  <c r="H96" i="1"/>
  <c r="J96" i="1" s="1"/>
  <c r="G96" i="1"/>
  <c r="H411" i="1" l="1"/>
  <c r="J411" i="1" s="1"/>
  <c r="G403" i="3"/>
  <c r="I404" i="3"/>
  <c r="G240" i="3"/>
  <c r="I240" i="3" s="1"/>
  <c r="I241" i="3"/>
  <c r="I283" i="2"/>
  <c r="K284" i="2"/>
  <c r="G221" i="3"/>
  <c r="I221" i="3" s="1"/>
  <c r="I222" i="3"/>
  <c r="F221" i="3"/>
  <c r="F220" i="3" s="1"/>
  <c r="H282" i="2"/>
  <c r="H54" i="1"/>
  <c r="J54" i="1" s="1"/>
  <c r="H73" i="1"/>
  <c r="J73" i="1" s="1"/>
  <c r="H410" i="1" l="1"/>
  <c r="J410" i="1" s="1"/>
  <c r="G220" i="3"/>
  <c r="I220" i="3" s="1"/>
  <c r="G402" i="3"/>
  <c r="I403" i="3"/>
  <c r="G239" i="3"/>
  <c r="I239" i="3" s="1"/>
  <c r="I282" i="2"/>
  <c r="K282" i="2" s="1"/>
  <c r="K283" i="2"/>
  <c r="G287" i="3"/>
  <c r="I287" i="3" s="1"/>
  <c r="G288" i="3"/>
  <c r="I288" i="3" s="1"/>
  <c r="F287" i="3"/>
  <c r="F288" i="3"/>
  <c r="I265" i="2"/>
  <c r="K265" i="2" s="1"/>
  <c r="I266" i="2"/>
  <c r="K266" i="2" s="1"/>
  <c r="H266" i="2"/>
  <c r="H265" i="2"/>
  <c r="G101" i="1"/>
  <c r="H101" i="1"/>
  <c r="J101" i="1" s="1"/>
  <c r="I402" i="3" l="1"/>
  <c r="G401" i="3"/>
  <c r="I401" i="3" s="1"/>
  <c r="F286" i="3"/>
  <c r="H264" i="2"/>
  <c r="I264" i="2"/>
  <c r="K264" i="2" s="1"/>
  <c r="G286" i="3"/>
  <c r="I286" i="3" s="1"/>
  <c r="H380" i="2" l="1"/>
  <c r="G262" i="3" l="1"/>
  <c r="I262" i="3" s="1"/>
  <c r="F262" i="3"/>
  <c r="G398" i="3"/>
  <c r="I398" i="3" s="1"/>
  <c r="F398" i="3"/>
  <c r="G393" i="3"/>
  <c r="I393" i="3" s="1"/>
  <c r="F393" i="3"/>
  <c r="I103" i="2"/>
  <c r="K103" i="2" s="1"/>
  <c r="H103" i="2"/>
  <c r="I96" i="2"/>
  <c r="K96" i="2" s="1"/>
  <c r="H96" i="2"/>
  <c r="I171" i="2"/>
  <c r="K171" i="2" s="1"/>
  <c r="H171" i="2"/>
  <c r="H349" i="1"/>
  <c r="J349" i="1" s="1"/>
  <c r="G349" i="1"/>
  <c r="H406" i="1"/>
  <c r="J406" i="1" s="1"/>
  <c r="G406" i="1"/>
  <c r="J401" i="1"/>
  <c r="I380" i="2"/>
  <c r="G372" i="3"/>
  <c r="I372" i="3" s="1"/>
  <c r="F372" i="3"/>
  <c r="F371" i="3" s="1"/>
  <c r="F370" i="3" s="1"/>
  <c r="H380" i="1"/>
  <c r="J380" i="1" s="1"/>
  <c r="G380" i="1"/>
  <c r="G379" i="1" s="1"/>
  <c r="I379" i="2" l="1"/>
  <c r="K379" i="2" s="1"/>
  <c r="K380" i="2"/>
  <c r="H379" i="1"/>
  <c r="J379" i="1" s="1"/>
  <c r="G371" i="3"/>
  <c r="G370" i="3" l="1"/>
  <c r="I370" i="3" s="1"/>
  <c r="I371" i="3"/>
  <c r="G238" i="3"/>
  <c r="F238" i="3"/>
  <c r="F237" i="3" s="1"/>
  <c r="F236" i="3" s="1"/>
  <c r="I281" i="2"/>
  <c r="H281" i="2"/>
  <c r="H280" i="2" s="1"/>
  <c r="H279" i="2" s="1"/>
  <c r="H71" i="1"/>
  <c r="J71" i="1" s="1"/>
  <c r="G71" i="1"/>
  <c r="G70" i="1" s="1"/>
  <c r="F266" i="3"/>
  <c r="F265" i="3" s="1"/>
  <c r="G266" i="3"/>
  <c r="H107" i="2"/>
  <c r="H106" i="2" s="1"/>
  <c r="I107" i="2"/>
  <c r="H353" i="1"/>
  <c r="J353" i="1" s="1"/>
  <c r="G353" i="1"/>
  <c r="G91" i="3"/>
  <c r="F91" i="3"/>
  <c r="I77" i="2"/>
  <c r="K77" i="2" s="1"/>
  <c r="H77" i="2"/>
  <c r="H76" i="2" s="1"/>
  <c r="H75" i="2" s="1"/>
  <c r="G236" i="1"/>
  <c r="G235" i="1" s="1"/>
  <c r="H236" i="1"/>
  <c r="J236" i="1" s="1"/>
  <c r="H172" i="1"/>
  <c r="J172" i="1" s="1"/>
  <c r="G319" i="3"/>
  <c r="F319" i="3"/>
  <c r="I337" i="2"/>
  <c r="K337" i="2" s="1"/>
  <c r="H337" i="2"/>
  <c r="H336" i="2" s="1"/>
  <c r="H335" i="2" s="1"/>
  <c r="H175" i="1"/>
  <c r="J175" i="1" s="1"/>
  <c r="G175" i="1"/>
  <c r="G325" i="1"/>
  <c r="G265" i="3" l="1"/>
  <c r="I265" i="3" s="1"/>
  <c r="I266" i="3"/>
  <c r="I106" i="2"/>
  <c r="K106" i="2" s="1"/>
  <c r="K107" i="2"/>
  <c r="G90" i="3"/>
  <c r="I90" i="3" s="1"/>
  <c r="I91" i="3"/>
  <c r="G318" i="3"/>
  <c r="I318" i="3" s="1"/>
  <c r="I319" i="3"/>
  <c r="G237" i="3"/>
  <c r="I237" i="3" s="1"/>
  <c r="I238" i="3"/>
  <c r="I280" i="2"/>
  <c r="K280" i="2" s="1"/>
  <c r="K281" i="2"/>
  <c r="H174" i="1"/>
  <c r="J174" i="1" s="1"/>
  <c r="H235" i="1"/>
  <c r="J235" i="1" s="1"/>
  <c r="H70" i="1"/>
  <c r="J70" i="1" s="1"/>
  <c r="F90" i="3"/>
  <c r="F89" i="3" s="1"/>
  <c r="I76" i="2"/>
  <c r="K76" i="2" s="1"/>
  <c r="F318" i="3"/>
  <c r="F317" i="3" s="1"/>
  <c r="I336" i="2"/>
  <c r="K336" i="2" s="1"/>
  <c r="G174" i="1"/>
  <c r="G252" i="3"/>
  <c r="F252" i="3"/>
  <c r="F251" i="3" s="1"/>
  <c r="F250" i="3" s="1"/>
  <c r="I278" i="2"/>
  <c r="H278" i="2"/>
  <c r="H277" i="2" s="1"/>
  <c r="H82" i="1"/>
  <c r="J82" i="1" s="1"/>
  <c r="G82" i="1"/>
  <c r="G81" i="1" s="1"/>
  <c r="G269" i="3"/>
  <c r="F269" i="3"/>
  <c r="F268" i="3" s="1"/>
  <c r="F267" i="3" s="1"/>
  <c r="I212" i="2"/>
  <c r="K212" i="2" s="1"/>
  <c r="H212" i="2"/>
  <c r="H211" i="2" s="1"/>
  <c r="H210" i="2" s="1"/>
  <c r="H356" i="1"/>
  <c r="J356" i="1" s="1"/>
  <c r="G356" i="1"/>
  <c r="G355" i="1" s="1"/>
  <c r="G194" i="3"/>
  <c r="F194" i="3"/>
  <c r="I196" i="2"/>
  <c r="K196" i="2" s="1"/>
  <c r="H196" i="2"/>
  <c r="H195" i="2" s="1"/>
  <c r="H325" i="1"/>
  <c r="J325" i="1" s="1"/>
  <c r="G268" i="3" l="1"/>
  <c r="I268" i="3" s="1"/>
  <c r="I269" i="3"/>
  <c r="G236" i="3"/>
  <c r="I236" i="3" s="1"/>
  <c r="G193" i="3"/>
  <c r="I193" i="3" s="1"/>
  <c r="I194" i="3"/>
  <c r="G89" i="3"/>
  <c r="I89" i="3" s="1"/>
  <c r="G317" i="3"/>
  <c r="I317" i="3" s="1"/>
  <c r="I277" i="2"/>
  <c r="K277" i="2" s="1"/>
  <c r="K278" i="2"/>
  <c r="G251" i="3"/>
  <c r="I252" i="3"/>
  <c r="I279" i="2"/>
  <c r="K279" i="2" s="1"/>
  <c r="H355" i="1"/>
  <c r="J355" i="1" s="1"/>
  <c r="I195" i="2"/>
  <c r="K195" i="2" s="1"/>
  <c r="I75" i="2"/>
  <c r="K75" i="2" s="1"/>
  <c r="I335" i="2"/>
  <c r="K335" i="2" s="1"/>
  <c r="H276" i="2"/>
  <c r="H81" i="1"/>
  <c r="J81" i="1" s="1"/>
  <c r="I211" i="2"/>
  <c r="K211" i="2" s="1"/>
  <c r="F193" i="3"/>
  <c r="G267" i="3" l="1"/>
  <c r="I267" i="3" s="1"/>
  <c r="G250" i="3"/>
  <c r="I250" i="3" s="1"/>
  <c r="I251" i="3"/>
  <c r="I276" i="2"/>
  <c r="K276" i="2" s="1"/>
  <c r="I210" i="2"/>
  <c r="K210" i="2" s="1"/>
  <c r="G328" i="1" l="1"/>
  <c r="F397" i="3" l="1"/>
  <c r="H170" i="2"/>
  <c r="F261" i="3"/>
  <c r="H102" i="2"/>
  <c r="G261" i="3" l="1"/>
  <c r="I261" i="3" s="1"/>
  <c r="G397" i="3"/>
  <c r="I397" i="3" s="1"/>
  <c r="I102" i="2"/>
  <c r="K102" i="2" s="1"/>
  <c r="I170" i="2"/>
  <c r="K170" i="2" s="1"/>
  <c r="G316" i="3"/>
  <c r="F316" i="3"/>
  <c r="F315" i="3" s="1"/>
  <c r="I334" i="2"/>
  <c r="H334" i="2"/>
  <c r="H171" i="1"/>
  <c r="J171" i="1" s="1"/>
  <c r="G172" i="1"/>
  <c r="G171" i="1" s="1"/>
  <c r="I333" i="2" l="1"/>
  <c r="K334" i="2"/>
  <c r="G315" i="3"/>
  <c r="I316" i="3"/>
  <c r="F314" i="3"/>
  <c r="H333" i="2"/>
  <c r="G314" i="3" l="1"/>
  <c r="I314" i="3" s="1"/>
  <c r="I315" i="3"/>
  <c r="I332" i="2"/>
  <c r="K332" i="2" s="1"/>
  <c r="K333" i="2"/>
  <c r="H332" i="2"/>
  <c r="G210" i="3" l="1"/>
  <c r="I210" i="3" s="1"/>
  <c r="F210" i="3"/>
  <c r="F209" i="3" s="1"/>
  <c r="F208" i="3" s="1"/>
  <c r="I176" i="2"/>
  <c r="K176" i="2" s="1"/>
  <c r="H176" i="2"/>
  <c r="H341" i="1"/>
  <c r="G341" i="1"/>
  <c r="G340" i="1" s="1"/>
  <c r="G339" i="1" s="1"/>
  <c r="J341" i="1" l="1"/>
  <c r="H340" i="1"/>
  <c r="H339" i="1" s="1"/>
  <c r="G209" i="3"/>
  <c r="G388" i="3"/>
  <c r="F388" i="3"/>
  <c r="I209" i="2"/>
  <c r="K209" i="2" s="1"/>
  <c r="H209" i="2"/>
  <c r="H396" i="1"/>
  <c r="J396" i="1" s="1"/>
  <c r="G396" i="1"/>
  <c r="H395" i="1"/>
  <c r="J395" i="1" s="1"/>
  <c r="G395" i="1"/>
  <c r="I209" i="3" l="1"/>
  <c r="G208" i="3"/>
  <c r="G386" i="3"/>
  <c r="I386" i="3" s="1"/>
  <c r="I388" i="3"/>
  <c r="G387" i="3"/>
  <c r="I387" i="3" s="1"/>
  <c r="H208" i="2"/>
  <c r="H207" i="2" s="1"/>
  <c r="F387" i="3"/>
  <c r="F386" i="3"/>
  <c r="I208" i="2"/>
  <c r="K208" i="2" s="1"/>
  <c r="I207" i="2" l="1"/>
  <c r="K207" i="2" s="1"/>
  <c r="G205" i="3"/>
  <c r="I205" i="3" s="1"/>
  <c r="F205" i="3"/>
  <c r="F204" i="3" s="1"/>
  <c r="G203" i="3"/>
  <c r="F203" i="3"/>
  <c r="F202" i="3" s="1"/>
  <c r="I396" i="2"/>
  <c r="H396" i="2"/>
  <c r="H395" i="2" s="1"/>
  <c r="I394" i="2"/>
  <c r="K394" i="2" s="1"/>
  <c r="H394" i="2"/>
  <c r="H393" i="2" s="1"/>
  <c r="H336" i="1"/>
  <c r="J336" i="1" s="1"/>
  <c r="G336" i="1"/>
  <c r="H334" i="1"/>
  <c r="J334" i="1" s="1"/>
  <c r="G334" i="1"/>
  <c r="H392" i="2" l="1"/>
  <c r="I395" i="2"/>
  <c r="K395" i="2" s="1"/>
  <c r="K396" i="2"/>
  <c r="G202" i="3"/>
  <c r="I202" i="3" s="1"/>
  <c r="I203" i="3"/>
  <c r="G333" i="1"/>
  <c r="H333" i="1"/>
  <c r="J333" i="1" s="1"/>
  <c r="F201" i="3"/>
  <c r="G204" i="3"/>
  <c r="I204" i="3" s="1"/>
  <c r="I393" i="2"/>
  <c r="G155" i="3"/>
  <c r="F155" i="3"/>
  <c r="F154" i="3" s="1"/>
  <c r="F153" i="3" s="1"/>
  <c r="I206" i="2"/>
  <c r="K206" i="2" s="1"/>
  <c r="H206" i="2"/>
  <c r="H205" i="2" s="1"/>
  <c r="H204" i="2" s="1"/>
  <c r="H289" i="1"/>
  <c r="J289" i="1" s="1"/>
  <c r="G289" i="1"/>
  <c r="G288" i="1" s="1"/>
  <c r="H391" i="2" l="1"/>
  <c r="H390" i="2" s="1"/>
  <c r="H389" i="2" s="1"/>
  <c r="H388" i="2" s="1"/>
  <c r="I392" i="2"/>
  <c r="I391" i="2" s="1"/>
  <c r="K393" i="2"/>
  <c r="G154" i="3"/>
  <c r="I154" i="3" s="1"/>
  <c r="I155" i="3"/>
  <c r="G201" i="3"/>
  <c r="I201" i="3" s="1"/>
  <c r="I205" i="2"/>
  <c r="K205" i="2" s="1"/>
  <c r="H288" i="1"/>
  <c r="J288" i="1" s="1"/>
  <c r="G245" i="3"/>
  <c r="F245" i="3"/>
  <c r="F244" i="3" s="1"/>
  <c r="F243" i="3" s="1"/>
  <c r="I100" i="2"/>
  <c r="H100" i="2"/>
  <c r="H99" i="2" s="1"/>
  <c r="H345" i="1"/>
  <c r="J345" i="1" s="1"/>
  <c r="G345" i="1"/>
  <c r="G344" i="1" s="1"/>
  <c r="G343" i="1" s="1"/>
  <c r="G173" i="3"/>
  <c r="F173" i="3"/>
  <c r="I113" i="2"/>
  <c r="H113" i="2"/>
  <c r="H304" i="1"/>
  <c r="J304" i="1" s="1"/>
  <c r="G304" i="1"/>
  <c r="G303" i="1" s="1"/>
  <c r="G153" i="3" l="1"/>
  <c r="I153" i="3" s="1"/>
  <c r="G244" i="3"/>
  <c r="I245" i="3"/>
  <c r="I99" i="2"/>
  <c r="K99" i="2" s="1"/>
  <c r="K100" i="2"/>
  <c r="K392" i="2"/>
  <c r="I112" i="2"/>
  <c r="K113" i="2"/>
  <c r="G172" i="3"/>
  <c r="I173" i="3"/>
  <c r="H303" i="1"/>
  <c r="J303" i="1" s="1"/>
  <c r="H344" i="1"/>
  <c r="J344" i="1" s="1"/>
  <c r="I204" i="2"/>
  <c r="K204" i="2" s="1"/>
  <c r="H112" i="2"/>
  <c r="H111" i="2" s="1"/>
  <c r="F172" i="3"/>
  <c r="G243" i="3" l="1"/>
  <c r="I243" i="3" s="1"/>
  <c r="I244" i="3"/>
  <c r="H343" i="1"/>
  <c r="J343" i="1" s="1"/>
  <c r="K391" i="2"/>
  <c r="I390" i="2"/>
  <c r="K390" i="2" s="1"/>
  <c r="G171" i="3"/>
  <c r="I171" i="3" s="1"/>
  <c r="I172" i="3"/>
  <c r="I111" i="2"/>
  <c r="K111" i="2" s="1"/>
  <c r="K112" i="2"/>
  <c r="F171" i="3"/>
  <c r="I389" i="2" l="1"/>
  <c r="K389" i="2" s="1"/>
  <c r="I208" i="3"/>
  <c r="J340" i="1"/>
  <c r="J339" i="1"/>
  <c r="G99" i="3"/>
  <c r="F99" i="3"/>
  <c r="F98" i="3" s="1"/>
  <c r="I178" i="2"/>
  <c r="H178" i="2"/>
  <c r="H177" i="2" s="1"/>
  <c r="H244" i="1"/>
  <c r="J244" i="1" s="1"/>
  <c r="G244" i="1"/>
  <c r="I63" i="2"/>
  <c r="I189" i="2"/>
  <c r="K189" i="2" s="1"/>
  <c r="I190" i="2"/>
  <c r="K190" i="2" s="1"/>
  <c r="I220" i="2"/>
  <c r="I323" i="2"/>
  <c r="K323" i="2" s="1"/>
  <c r="I422" i="2"/>
  <c r="G47" i="3"/>
  <c r="I47" i="3" s="1"/>
  <c r="G72" i="3"/>
  <c r="I72" i="3" s="1"/>
  <c r="G132" i="3"/>
  <c r="I132" i="3" s="1"/>
  <c r="G200" i="3"/>
  <c r="I200" i="3" s="1"/>
  <c r="G187" i="3"/>
  <c r="I187" i="3" s="1"/>
  <c r="G188" i="3"/>
  <c r="I188" i="3" s="1"/>
  <c r="G304" i="3"/>
  <c r="I304" i="3" s="1"/>
  <c r="H444" i="1"/>
  <c r="J444" i="1" s="1"/>
  <c r="H441" i="1"/>
  <c r="J441" i="1" s="1"/>
  <c r="H439" i="1"/>
  <c r="J439" i="1" s="1"/>
  <c r="H437" i="1"/>
  <c r="J437" i="1" s="1"/>
  <c r="H434" i="1"/>
  <c r="J434" i="1" s="1"/>
  <c r="H428" i="1"/>
  <c r="J428" i="1" s="1"/>
  <c r="H426" i="1"/>
  <c r="J426" i="1" s="1"/>
  <c r="H424" i="1"/>
  <c r="J424" i="1" s="1"/>
  <c r="H420" i="1"/>
  <c r="J420" i="1" s="1"/>
  <c r="H408" i="1"/>
  <c r="J408" i="1" s="1"/>
  <c r="H403" i="1"/>
  <c r="J403" i="1" s="1"/>
  <c r="H393" i="1"/>
  <c r="J393" i="1" s="1"/>
  <c r="H392" i="1"/>
  <c r="J392" i="1" s="1"/>
  <c r="H390" i="1"/>
  <c r="J390" i="1" s="1"/>
  <c r="H386" i="1"/>
  <c r="J386" i="1" s="1"/>
  <c r="H384" i="1"/>
  <c r="J384" i="1" s="1"/>
  <c r="H376" i="1"/>
  <c r="J376" i="1" s="1"/>
  <c r="H372" i="1"/>
  <c r="J372" i="1" s="1"/>
  <c r="H369" i="1"/>
  <c r="J369" i="1" s="1"/>
  <c r="H365" i="1"/>
  <c r="J365" i="1" s="1"/>
  <c r="H361" i="1"/>
  <c r="J361" i="1" s="1"/>
  <c r="H351" i="1"/>
  <c r="J351" i="1" s="1"/>
  <c r="H328" i="1"/>
  <c r="J328" i="1" s="1"/>
  <c r="H322" i="1"/>
  <c r="J322" i="1" s="1"/>
  <c r="H317" i="1"/>
  <c r="J317" i="1" s="1"/>
  <c r="H312" i="1"/>
  <c r="J312" i="1" s="1"/>
  <c r="H309" i="1"/>
  <c r="J309" i="1" s="1"/>
  <c r="H301" i="1"/>
  <c r="J301" i="1" s="1"/>
  <c r="H298" i="1"/>
  <c r="J298" i="1" s="1"/>
  <c r="H296" i="1"/>
  <c r="H293" i="1"/>
  <c r="J293" i="1" s="1"/>
  <c r="H286" i="1"/>
  <c r="H282" i="1"/>
  <c r="J282" i="1" s="1"/>
  <c r="H278" i="1"/>
  <c r="J278" i="1" s="1"/>
  <c r="H275" i="1"/>
  <c r="J275" i="1" s="1"/>
  <c r="H270" i="1"/>
  <c r="J270" i="1" s="1"/>
  <c r="H267" i="1"/>
  <c r="J267" i="1" s="1"/>
  <c r="H265" i="1"/>
  <c r="J265" i="1" s="1"/>
  <c r="H263" i="1"/>
  <c r="J263" i="1" s="1"/>
  <c r="H258" i="1"/>
  <c r="J258" i="1" s="1"/>
  <c r="H253" i="1"/>
  <c r="J253" i="1" s="1"/>
  <c r="H250" i="1"/>
  <c r="J250" i="1" s="1"/>
  <c r="H247" i="1"/>
  <c r="J247" i="1" s="1"/>
  <c r="H242" i="1"/>
  <c r="J242" i="1" s="1"/>
  <c r="H239" i="1"/>
  <c r="J239" i="1" s="1"/>
  <c r="H233" i="1"/>
  <c r="J233" i="1" s="1"/>
  <c r="H231" i="1"/>
  <c r="J231" i="1" s="1"/>
  <c r="H229" i="1"/>
  <c r="J229" i="1" s="1"/>
  <c r="H225" i="1"/>
  <c r="J225" i="1" s="1"/>
  <c r="H221" i="1"/>
  <c r="J221" i="1" s="1"/>
  <c r="H217" i="1"/>
  <c r="J217" i="1" s="1"/>
  <c r="H214" i="1"/>
  <c r="J214" i="1" s="1"/>
  <c r="H212" i="1"/>
  <c r="J212" i="1" s="1"/>
  <c r="H210" i="1"/>
  <c r="J210" i="1" s="1"/>
  <c r="H207" i="1"/>
  <c r="J207" i="1" s="1"/>
  <c r="H201" i="1"/>
  <c r="J201" i="1" s="1"/>
  <c r="H198" i="1"/>
  <c r="J198" i="1" s="1"/>
  <c r="H196" i="1"/>
  <c r="J196" i="1" s="1"/>
  <c r="H193" i="1"/>
  <c r="J193" i="1" s="1"/>
  <c r="H190" i="1"/>
  <c r="J190" i="1" s="1"/>
  <c r="H188" i="1"/>
  <c r="J188" i="1" s="1"/>
  <c r="H186" i="1"/>
  <c r="J186" i="1" s="1"/>
  <c r="H182" i="1"/>
  <c r="J182" i="1" s="1"/>
  <c r="H179" i="1"/>
  <c r="J179" i="1" s="1"/>
  <c r="H169" i="1"/>
  <c r="J169" i="1" s="1"/>
  <c r="H166" i="1"/>
  <c r="J166" i="1" s="1"/>
  <c r="H163" i="1"/>
  <c r="J163" i="1" s="1"/>
  <c r="H160" i="1"/>
  <c r="J160" i="1" s="1"/>
  <c r="H157" i="1"/>
  <c r="J157" i="1" s="1"/>
  <c r="H156" i="1"/>
  <c r="J156" i="1" s="1"/>
  <c r="H154" i="1"/>
  <c r="J154" i="1" s="1"/>
  <c r="H149" i="1"/>
  <c r="J149" i="1" s="1"/>
  <c r="H146" i="1"/>
  <c r="J146" i="1" s="1"/>
  <c r="H141" i="1"/>
  <c r="J141" i="1" s="1"/>
  <c r="H135" i="1"/>
  <c r="J135" i="1" s="1"/>
  <c r="H131" i="1"/>
  <c r="J131" i="1" s="1"/>
  <c r="H126" i="1"/>
  <c r="J126" i="1" s="1"/>
  <c r="H122" i="1"/>
  <c r="J122" i="1" s="1"/>
  <c r="H120" i="1"/>
  <c r="J120" i="1" s="1"/>
  <c r="H118" i="1"/>
  <c r="J118" i="1" s="1"/>
  <c r="H112" i="1"/>
  <c r="J112" i="1" s="1"/>
  <c r="H107" i="1"/>
  <c r="J107" i="1" s="1"/>
  <c r="H104" i="1"/>
  <c r="J104" i="1" s="1"/>
  <c r="H99" i="1"/>
  <c r="J99" i="1" s="1"/>
  <c r="H93" i="1"/>
  <c r="J93" i="1" s="1"/>
  <c r="H91" i="1"/>
  <c r="J91" i="1" s="1"/>
  <c r="H86" i="1"/>
  <c r="J86" i="1" s="1"/>
  <c r="H78" i="1"/>
  <c r="J78" i="1" s="1"/>
  <c r="H67" i="1"/>
  <c r="J67" i="1" s="1"/>
  <c r="H63" i="1"/>
  <c r="J63" i="1" s="1"/>
  <c r="H59" i="1"/>
  <c r="J59" i="1" s="1"/>
  <c r="H52" i="1"/>
  <c r="J52" i="1" s="1"/>
  <c r="H49" i="1"/>
  <c r="J49" i="1" s="1"/>
  <c r="H46" i="1"/>
  <c r="J46" i="1" s="1"/>
  <c r="H41" i="1"/>
  <c r="J41" i="1" s="1"/>
  <c r="H36" i="1"/>
  <c r="J36" i="1" s="1"/>
  <c r="H31" i="1"/>
  <c r="J31" i="1" s="1"/>
  <c r="I388" i="2" l="1"/>
  <c r="K388" i="2" s="1"/>
  <c r="J286" i="1"/>
  <c r="H285" i="1"/>
  <c r="I421" i="2"/>
  <c r="K421" i="2" s="1"/>
  <c r="K422" i="2"/>
  <c r="J296" i="1"/>
  <c r="H295" i="1"/>
  <c r="J295" i="1" s="1"/>
  <c r="I177" i="2"/>
  <c r="K177" i="2" s="1"/>
  <c r="K178" i="2"/>
  <c r="G98" i="3"/>
  <c r="I98" i="3" s="1"/>
  <c r="I99" i="3"/>
  <c r="I62" i="2"/>
  <c r="K62" i="2" s="1"/>
  <c r="K63" i="2"/>
  <c r="I219" i="2"/>
  <c r="K219" i="2" s="1"/>
  <c r="K220" i="2"/>
  <c r="H30" i="1"/>
  <c r="J30" i="1" s="1"/>
  <c r="H35" i="1"/>
  <c r="J35" i="1" s="1"/>
  <c r="H40" i="1"/>
  <c r="J40" i="1" s="1"/>
  <c r="H48" i="1"/>
  <c r="J48" i="1" s="1"/>
  <c r="H51" i="1"/>
  <c r="J51" i="1" s="1"/>
  <c r="H58" i="1"/>
  <c r="J58" i="1" s="1"/>
  <c r="H85" i="1"/>
  <c r="J85" i="1" s="1"/>
  <c r="H125" i="1"/>
  <c r="J125" i="1" s="1"/>
  <c r="H130" i="1"/>
  <c r="J130" i="1" s="1"/>
  <c r="H134" i="1"/>
  <c r="J134" i="1" s="1"/>
  <c r="H145" i="1"/>
  <c r="J145" i="1" s="1"/>
  <c r="H148" i="1"/>
  <c r="J148" i="1" s="1"/>
  <c r="H153" i="1"/>
  <c r="J153" i="1" s="1"/>
  <c r="H162" i="1"/>
  <c r="J162" i="1" s="1"/>
  <c r="H165" i="1"/>
  <c r="J165" i="1" s="1"/>
  <c r="H178" i="1"/>
  <c r="J178" i="1" s="1"/>
  <c r="H206" i="1"/>
  <c r="J206" i="1" s="1"/>
  <c r="H216" i="1"/>
  <c r="J216" i="1" s="1"/>
  <c r="H220" i="1"/>
  <c r="J220" i="1" s="1"/>
  <c r="H224" i="1"/>
  <c r="J224" i="1" s="1"/>
  <c r="H238" i="1"/>
  <c r="J238" i="1" s="1"/>
  <c r="H246" i="1"/>
  <c r="J246" i="1" s="1"/>
  <c r="H252" i="1"/>
  <c r="J252" i="1" s="1"/>
  <c r="J285" i="1"/>
  <c r="H300" i="1"/>
  <c r="J300" i="1" s="1"/>
  <c r="H308" i="1"/>
  <c r="J308" i="1" s="1"/>
  <c r="H311" i="1"/>
  <c r="J311" i="1" s="1"/>
  <c r="H316" i="1"/>
  <c r="J316" i="1" s="1"/>
  <c r="H327" i="1"/>
  <c r="J327" i="1" s="1"/>
  <c r="H364" i="1"/>
  <c r="H368" i="1"/>
  <c r="J368" i="1" s="1"/>
  <c r="H371" i="1"/>
  <c r="J371" i="1" s="1"/>
  <c r="H375" i="1"/>
  <c r="J375" i="1" s="1"/>
  <c r="H389" i="1"/>
  <c r="J389" i="1" s="1"/>
  <c r="H405" i="1"/>
  <c r="J405" i="1" s="1"/>
  <c r="H419" i="1"/>
  <c r="J419" i="1" s="1"/>
  <c r="H433" i="1"/>
  <c r="J433" i="1" s="1"/>
  <c r="H443" i="1"/>
  <c r="J443" i="1" s="1"/>
  <c r="H95" i="1"/>
  <c r="J95" i="1" s="1"/>
  <c r="H383" i="1"/>
  <c r="J383" i="1" s="1"/>
  <c r="H348" i="1"/>
  <c r="J348" i="1" s="1"/>
  <c r="H400" i="1"/>
  <c r="J400" i="1" s="1"/>
  <c r="H195" i="1"/>
  <c r="J195" i="1" s="1"/>
  <c r="G71" i="3"/>
  <c r="I71" i="3" s="1"/>
  <c r="H241" i="1"/>
  <c r="J241" i="1" s="1"/>
  <c r="G46" i="3"/>
  <c r="I46" i="3" s="1"/>
  <c r="G303" i="3"/>
  <c r="I303" i="3" s="1"/>
  <c r="G131" i="3"/>
  <c r="I131" i="3" s="1"/>
  <c r="H209" i="1"/>
  <c r="J209" i="1" s="1"/>
  <c r="H34" i="1"/>
  <c r="J34" i="1" s="1"/>
  <c r="H117" i="1"/>
  <c r="J117" i="1" s="1"/>
  <c r="H185" i="1"/>
  <c r="J185" i="1" s="1"/>
  <c r="H423" i="1"/>
  <c r="J423" i="1" s="1"/>
  <c r="H436" i="1"/>
  <c r="J436" i="1" s="1"/>
  <c r="H90" i="1"/>
  <c r="J90" i="1" s="1"/>
  <c r="G302" i="3"/>
  <c r="I302" i="3" s="1"/>
  <c r="H45" i="1"/>
  <c r="J45" i="1" s="1"/>
  <c r="H62" i="1"/>
  <c r="J62" i="1" s="1"/>
  <c r="H200" i="1"/>
  <c r="J200" i="1" s="1"/>
  <c r="H249" i="1"/>
  <c r="J249" i="1" s="1"/>
  <c r="H292" i="1"/>
  <c r="J292" i="1" s="1"/>
  <c r="H321" i="1"/>
  <c r="J321" i="1" s="1"/>
  <c r="H360" i="1"/>
  <c r="J360" i="1" s="1"/>
  <c r="H66" i="1"/>
  <c r="J66" i="1" s="1"/>
  <c r="H277" i="1"/>
  <c r="J277" i="1" s="1"/>
  <c r="H77" i="1"/>
  <c r="J77" i="1" s="1"/>
  <c r="H106" i="1"/>
  <c r="J106" i="1" s="1"/>
  <c r="H228" i="1"/>
  <c r="J228" i="1" s="1"/>
  <c r="H257" i="1"/>
  <c r="J257" i="1" s="1"/>
  <c r="H269" i="1"/>
  <c r="J269" i="1" s="1"/>
  <c r="H281" i="1"/>
  <c r="J281" i="1" s="1"/>
  <c r="H262" i="1"/>
  <c r="J262" i="1" s="1"/>
  <c r="G185" i="3"/>
  <c r="I185" i="3" s="1"/>
  <c r="H140" i="1"/>
  <c r="J140" i="1" s="1"/>
  <c r="H159" i="1"/>
  <c r="J159" i="1" s="1"/>
  <c r="H168" i="1"/>
  <c r="J168" i="1" s="1"/>
  <c r="H192" i="1"/>
  <c r="J192" i="1" s="1"/>
  <c r="H181" i="1"/>
  <c r="J181" i="1" s="1"/>
  <c r="H111" i="1"/>
  <c r="J111" i="1" s="1"/>
  <c r="I187" i="2"/>
  <c r="K187" i="2" s="1"/>
  <c r="I61" i="2" l="1"/>
  <c r="K61" i="2" s="1"/>
  <c r="I218" i="2"/>
  <c r="K218" i="2" s="1"/>
  <c r="H29" i="1"/>
  <c r="J29" i="1" s="1"/>
  <c r="J364" i="1"/>
  <c r="H363" i="1"/>
  <c r="J363" i="1" s="1"/>
  <c r="H144" i="1"/>
  <c r="J144" i="1" s="1"/>
  <c r="I420" i="2"/>
  <c r="K420" i="2" s="1"/>
  <c r="H422" i="1"/>
  <c r="J422" i="1" s="1"/>
  <c r="H388" i="1"/>
  <c r="J388" i="1" s="1"/>
  <c r="H307" i="1"/>
  <c r="J307" i="1" s="1"/>
  <c r="H205" i="1"/>
  <c r="J205" i="1" s="1"/>
  <c r="H33" i="1"/>
  <c r="J33" i="1" s="1"/>
  <c r="H39" i="1"/>
  <c r="J39" i="1" s="1"/>
  <c r="H44" i="1"/>
  <c r="J44" i="1" s="1"/>
  <c r="H76" i="1"/>
  <c r="J76" i="1" s="1"/>
  <c r="H84" i="1"/>
  <c r="J84" i="1" s="1"/>
  <c r="H116" i="1"/>
  <c r="J116" i="1" s="1"/>
  <c r="H124" i="1"/>
  <c r="J124" i="1" s="1"/>
  <c r="H129" i="1"/>
  <c r="J129" i="1" s="1"/>
  <c r="H133" i="1"/>
  <c r="J133" i="1" s="1"/>
  <c r="H177" i="1"/>
  <c r="J177" i="1" s="1"/>
  <c r="H184" i="1"/>
  <c r="J184" i="1" s="1"/>
  <c r="H219" i="1"/>
  <c r="J219" i="1" s="1"/>
  <c r="H223" i="1"/>
  <c r="J223" i="1" s="1"/>
  <c r="H284" i="1"/>
  <c r="J284" i="1" s="1"/>
  <c r="H315" i="1"/>
  <c r="J315" i="1" s="1"/>
  <c r="H324" i="1"/>
  <c r="H347" i="1"/>
  <c r="J347" i="1" s="1"/>
  <c r="H374" i="1"/>
  <c r="J374" i="1" s="1"/>
  <c r="H382" i="1"/>
  <c r="J382" i="1" s="1"/>
  <c r="H399" i="1"/>
  <c r="J399" i="1" s="1"/>
  <c r="H418" i="1"/>
  <c r="J418" i="1" s="1"/>
  <c r="H432" i="1"/>
  <c r="J432" i="1" s="1"/>
  <c r="H291" i="1"/>
  <c r="J291" i="1" s="1"/>
  <c r="H57" i="1"/>
  <c r="J57" i="1" s="1"/>
  <c r="H227" i="1"/>
  <c r="J227" i="1" s="1"/>
  <c r="H152" i="1"/>
  <c r="J152" i="1" s="1"/>
  <c r="G45" i="3"/>
  <c r="I45" i="3" s="1"/>
  <c r="G70" i="3"/>
  <c r="I70" i="3" s="1"/>
  <c r="G130" i="3"/>
  <c r="I130" i="3" s="1"/>
  <c r="H89" i="1"/>
  <c r="J89" i="1" s="1"/>
  <c r="H280" i="1"/>
  <c r="J280" i="1" s="1"/>
  <c r="H256" i="1"/>
  <c r="J256" i="1" s="1"/>
  <c r="H261" i="1"/>
  <c r="J261" i="1" s="1"/>
  <c r="H273" i="1"/>
  <c r="J273" i="1" s="1"/>
  <c r="H359" i="1"/>
  <c r="J359" i="1" s="1"/>
  <c r="H139" i="1"/>
  <c r="J139" i="1" s="1"/>
  <c r="H110" i="1"/>
  <c r="J110" i="1" s="1"/>
  <c r="G184" i="3"/>
  <c r="I184" i="3" s="1"/>
  <c r="I186" i="2"/>
  <c r="K186" i="2" s="1"/>
  <c r="I217" i="2" l="1"/>
  <c r="K217" i="2" s="1"/>
  <c r="J324" i="1"/>
  <c r="H314" i="1"/>
  <c r="J314" i="1" s="1"/>
  <c r="H28" i="1"/>
  <c r="J28" i="1" s="1"/>
  <c r="H143" i="1"/>
  <c r="J143" i="1" s="1"/>
  <c r="H431" i="1"/>
  <c r="J431" i="1" s="1"/>
  <c r="H417" i="1"/>
  <c r="J417" i="1" s="1"/>
  <c r="H398" i="1"/>
  <c r="J398" i="1" s="1"/>
  <c r="H38" i="1"/>
  <c r="J38" i="1" s="1"/>
  <c r="H115" i="1"/>
  <c r="J115" i="1" s="1"/>
  <c r="H128" i="1"/>
  <c r="J128" i="1" s="1"/>
  <c r="H151" i="1"/>
  <c r="J151" i="1" s="1"/>
  <c r="H204" i="1"/>
  <c r="J204" i="1" s="1"/>
  <c r="H367" i="1"/>
  <c r="J367" i="1" s="1"/>
  <c r="H430" i="1"/>
  <c r="J430" i="1" s="1"/>
  <c r="H338" i="1"/>
  <c r="H272" i="1"/>
  <c r="J272" i="1" s="1"/>
  <c r="G129" i="3"/>
  <c r="I129" i="3" s="1"/>
  <c r="H255" i="1"/>
  <c r="J255" i="1" s="1"/>
  <c r="H260" i="1"/>
  <c r="J260" i="1" s="1"/>
  <c r="H43" i="1"/>
  <c r="J43" i="1" s="1"/>
  <c r="H138" i="1"/>
  <c r="J138" i="1" s="1"/>
  <c r="G183" i="3"/>
  <c r="I183" i="3" s="1"/>
  <c r="H109" i="1"/>
  <c r="J109" i="1" s="1"/>
  <c r="I185" i="2"/>
  <c r="K185" i="2" s="1"/>
  <c r="I216" i="2"/>
  <c r="K216" i="2" s="1"/>
  <c r="H416" i="1" l="1"/>
  <c r="J416" i="1" s="1"/>
  <c r="H358" i="1"/>
  <c r="J358" i="1" s="1"/>
  <c r="J338" i="1"/>
  <c r="J114" i="1"/>
  <c r="H306" i="1"/>
  <c r="J306" i="1" s="1"/>
  <c r="H27" i="1"/>
  <c r="J27" i="1" s="1"/>
  <c r="H137" i="1"/>
  <c r="J137" i="1" s="1"/>
  <c r="I215" i="2"/>
  <c r="K215" i="2" s="1"/>
  <c r="H203" i="1" l="1"/>
  <c r="J203" i="1" s="1"/>
  <c r="I214" i="2"/>
  <c r="K214" i="2" s="1"/>
  <c r="G313" i="3" l="1"/>
  <c r="I313" i="3" s="1"/>
  <c r="F313" i="3"/>
  <c r="F312" i="3" s="1"/>
  <c r="F311" i="3" s="1"/>
  <c r="I331" i="2"/>
  <c r="K331" i="2" s="1"/>
  <c r="G169" i="1"/>
  <c r="G312" i="3" l="1"/>
  <c r="I312" i="3" s="1"/>
  <c r="G168" i="1"/>
  <c r="I330" i="2"/>
  <c r="K330" i="2" s="1"/>
  <c r="H331" i="2"/>
  <c r="H330" i="2" s="1"/>
  <c r="H329" i="2" s="1"/>
  <c r="G128" i="3"/>
  <c r="I128" i="3" s="1"/>
  <c r="F128" i="3"/>
  <c r="F127" i="3" s="1"/>
  <c r="F126" i="3" s="1"/>
  <c r="I90" i="2"/>
  <c r="K90" i="2" s="1"/>
  <c r="H90" i="2"/>
  <c r="H89" i="2" s="1"/>
  <c r="H88" i="2" s="1"/>
  <c r="G270" i="1"/>
  <c r="G269" i="1" l="1"/>
  <c r="G311" i="3"/>
  <c r="I311" i="3" s="1"/>
  <c r="G127" i="3"/>
  <c r="I127" i="3" s="1"/>
  <c r="I329" i="2"/>
  <c r="K329" i="2" s="1"/>
  <c r="I89" i="2"/>
  <c r="K89" i="2" s="1"/>
  <c r="F187" i="3"/>
  <c r="F188" i="3"/>
  <c r="H189" i="2"/>
  <c r="H190" i="2"/>
  <c r="G317" i="1"/>
  <c r="F72" i="3"/>
  <c r="H422" i="2"/>
  <c r="F200" i="3"/>
  <c r="F47" i="3"/>
  <c r="H63" i="2"/>
  <c r="F304" i="3"/>
  <c r="H323" i="2"/>
  <c r="F132" i="3"/>
  <c r="H220" i="2"/>
  <c r="F131" i="3" l="1"/>
  <c r="F46" i="3"/>
  <c r="F71" i="3"/>
  <c r="G126" i="3"/>
  <c r="I126" i="3" s="1"/>
  <c r="F302" i="3"/>
  <c r="H219" i="2"/>
  <c r="H62" i="2"/>
  <c r="H421" i="2"/>
  <c r="I88" i="2"/>
  <c r="K88" i="2" s="1"/>
  <c r="H187" i="2"/>
  <c r="F185" i="3"/>
  <c r="F303" i="3"/>
  <c r="F45" i="3" l="1"/>
  <c r="F70" i="3"/>
  <c r="F130" i="3"/>
  <c r="H61" i="2"/>
  <c r="F184" i="3"/>
  <c r="H186" i="2"/>
  <c r="H420" i="2"/>
  <c r="H218" i="2"/>
  <c r="G316" i="1"/>
  <c r="F129" i="3" l="1"/>
  <c r="G315" i="1"/>
  <c r="F183" i="3"/>
  <c r="H217" i="2"/>
  <c r="H185" i="2"/>
  <c r="G36" i="1"/>
  <c r="G217" i="1"/>
  <c r="G444" i="1"/>
  <c r="G443" i="1" l="1"/>
  <c r="G216" i="1"/>
  <c r="G35" i="1"/>
  <c r="H216" i="2"/>
  <c r="G34" i="1"/>
  <c r="G166" i="1"/>
  <c r="G33" i="1" l="1"/>
  <c r="G165" i="1"/>
  <c r="H215" i="2"/>
  <c r="H214" i="2" l="1"/>
  <c r="I373" i="2"/>
  <c r="K373" i="2" s="1"/>
  <c r="I387" i="2"/>
  <c r="K387" i="2" s="1"/>
  <c r="G111" i="3"/>
  <c r="I111" i="3" s="1"/>
  <c r="F111" i="3"/>
  <c r="F110" i="3" s="1"/>
  <c r="F109" i="3" s="1"/>
  <c r="H387" i="2"/>
  <c r="G253" i="1"/>
  <c r="G110" i="3" l="1"/>
  <c r="I110" i="3" s="1"/>
  <c r="G252" i="1"/>
  <c r="I386" i="2"/>
  <c r="K386" i="2" s="1"/>
  <c r="H386" i="2"/>
  <c r="H385" i="2" s="1"/>
  <c r="G296" i="1"/>
  <c r="G109" i="3" l="1"/>
  <c r="I109" i="3" s="1"/>
  <c r="I385" i="2"/>
  <c r="K385" i="2" s="1"/>
  <c r="H384" i="2"/>
  <c r="H383" i="2"/>
  <c r="H382" i="2" s="1"/>
  <c r="H381" i="2" s="1"/>
  <c r="I384" i="2" l="1"/>
  <c r="K384" i="2" s="1"/>
  <c r="I383" i="2"/>
  <c r="I382" i="2" l="1"/>
  <c r="K382" i="2" s="1"/>
  <c r="K383" i="2"/>
  <c r="I381" i="2" l="1"/>
  <c r="K381" i="2" s="1"/>
  <c r="G249" i="3"/>
  <c r="I249" i="3" s="1"/>
  <c r="F249" i="3"/>
  <c r="I257" i="2"/>
  <c r="K257" i="2" s="1"/>
  <c r="H257" i="2"/>
  <c r="G78" i="1"/>
  <c r="I74" i="2" l="1"/>
  <c r="K74" i="2" s="1"/>
  <c r="H74" i="2"/>
  <c r="G191" i="3" l="1"/>
  <c r="I191" i="3" s="1"/>
  <c r="F191" i="3"/>
  <c r="F190" i="3" s="1"/>
  <c r="F189" i="3" s="1"/>
  <c r="I116" i="2"/>
  <c r="K116" i="2" s="1"/>
  <c r="H116" i="2"/>
  <c r="H115" i="2" s="1"/>
  <c r="H114" i="2" s="1"/>
  <c r="G322" i="1"/>
  <c r="G365" i="3"/>
  <c r="I365" i="3" s="1"/>
  <c r="F365" i="3"/>
  <c r="G25" i="3"/>
  <c r="I25" i="3" s="1"/>
  <c r="G29" i="3"/>
  <c r="I29" i="3" s="1"/>
  <c r="G31" i="3"/>
  <c r="I31" i="3" s="1"/>
  <c r="G33" i="3"/>
  <c r="I33" i="3" s="1"/>
  <c r="G37" i="3"/>
  <c r="I37" i="3" s="1"/>
  <c r="G40" i="3"/>
  <c r="I40" i="3" s="1"/>
  <c r="G42" i="3"/>
  <c r="I42" i="3" s="1"/>
  <c r="G44" i="3"/>
  <c r="I44" i="3" s="1"/>
  <c r="G51" i="3"/>
  <c r="I51" i="3" s="1"/>
  <c r="G55" i="3"/>
  <c r="I55" i="3" s="1"/>
  <c r="G57" i="3"/>
  <c r="I57" i="3" s="1"/>
  <c r="G59" i="3"/>
  <c r="I59" i="3" s="1"/>
  <c r="G62" i="3"/>
  <c r="I62" i="3" s="1"/>
  <c r="G65" i="3"/>
  <c r="I65" i="3" s="1"/>
  <c r="G67" i="3"/>
  <c r="I67" i="3" s="1"/>
  <c r="G69" i="3"/>
  <c r="I69" i="3" s="1"/>
  <c r="G76" i="3"/>
  <c r="I76" i="3" s="1"/>
  <c r="G80" i="3"/>
  <c r="I80" i="3" s="1"/>
  <c r="G84" i="3"/>
  <c r="I84" i="3" s="1"/>
  <c r="G86" i="3"/>
  <c r="I86" i="3" s="1"/>
  <c r="G88" i="3"/>
  <c r="I88" i="3" s="1"/>
  <c r="G94" i="3"/>
  <c r="I94" i="3" s="1"/>
  <c r="G97" i="3"/>
  <c r="I97" i="3" s="1"/>
  <c r="G102" i="3"/>
  <c r="I102" i="3" s="1"/>
  <c r="G105" i="3"/>
  <c r="I105" i="3" s="1"/>
  <c r="G108" i="3"/>
  <c r="I108" i="3" s="1"/>
  <c r="G116" i="3"/>
  <c r="I116" i="3" s="1"/>
  <c r="G121" i="3"/>
  <c r="I121" i="3" s="1"/>
  <c r="G123" i="3"/>
  <c r="I123" i="3" s="1"/>
  <c r="G125" i="3"/>
  <c r="I125" i="3" s="1"/>
  <c r="G137" i="3"/>
  <c r="I137" i="3" s="1"/>
  <c r="G141" i="3"/>
  <c r="I141" i="3" s="1"/>
  <c r="G144" i="3"/>
  <c r="I144" i="3" s="1"/>
  <c r="G148" i="3"/>
  <c r="I148" i="3" s="1"/>
  <c r="G152" i="3"/>
  <c r="I152" i="3" s="1"/>
  <c r="G159" i="3"/>
  <c r="I159" i="3" s="1"/>
  <c r="G162" i="3"/>
  <c r="I162" i="3" s="1"/>
  <c r="G164" i="3"/>
  <c r="I164" i="3" s="1"/>
  <c r="G167" i="3"/>
  <c r="I167" i="3" s="1"/>
  <c r="G170" i="3"/>
  <c r="I170" i="3" s="1"/>
  <c r="G178" i="3"/>
  <c r="I178" i="3" s="1"/>
  <c r="G181" i="3"/>
  <c r="I181" i="3" s="1"/>
  <c r="G198" i="3"/>
  <c r="I198" i="3" s="1"/>
  <c r="G199" i="3"/>
  <c r="I199" i="3" s="1"/>
  <c r="G213" i="3"/>
  <c r="I213" i="3" s="1"/>
  <c r="G216" i="3"/>
  <c r="I216" i="3" s="1"/>
  <c r="G219" i="3"/>
  <c r="I219" i="3" s="1"/>
  <c r="G226" i="3"/>
  <c r="I226" i="3" s="1"/>
  <c r="G227" i="3"/>
  <c r="I227" i="3" s="1"/>
  <c r="G230" i="3"/>
  <c r="I230" i="3" s="1"/>
  <c r="G231" i="3"/>
  <c r="I231" i="3" s="1"/>
  <c r="G234" i="3"/>
  <c r="I234" i="3" s="1"/>
  <c r="G235" i="3"/>
  <c r="I235" i="3" s="1"/>
  <c r="G248" i="3"/>
  <c r="I248" i="3" s="1"/>
  <c r="G255" i="3"/>
  <c r="I255" i="3" s="1"/>
  <c r="G258" i="3"/>
  <c r="I258" i="3" s="1"/>
  <c r="G264" i="3"/>
  <c r="I264" i="3" s="1"/>
  <c r="G272" i="3"/>
  <c r="I272" i="3" s="1"/>
  <c r="G273" i="3"/>
  <c r="I273" i="3" s="1"/>
  <c r="G277" i="3"/>
  <c r="I277" i="3" s="1"/>
  <c r="G279" i="3"/>
  <c r="I279" i="3" s="1"/>
  <c r="G282" i="3"/>
  <c r="G285" i="3"/>
  <c r="I285" i="3" s="1"/>
  <c r="G290" i="3"/>
  <c r="I290" i="3" s="1"/>
  <c r="G293" i="3"/>
  <c r="I293" i="3" s="1"/>
  <c r="G298" i="3"/>
  <c r="I298" i="3" s="1"/>
  <c r="G301" i="3"/>
  <c r="I301" i="3" s="1"/>
  <c r="G307" i="3"/>
  <c r="I307" i="3" s="1"/>
  <c r="G310" i="3"/>
  <c r="I310" i="3" s="1"/>
  <c r="G323" i="3"/>
  <c r="I323" i="3" s="1"/>
  <c r="G326" i="3"/>
  <c r="I326" i="3" s="1"/>
  <c r="G330" i="3"/>
  <c r="I330" i="3" s="1"/>
  <c r="G332" i="3"/>
  <c r="I332" i="3" s="1"/>
  <c r="G334" i="3"/>
  <c r="I334" i="3" s="1"/>
  <c r="G337" i="3"/>
  <c r="I337" i="3" s="1"/>
  <c r="G340" i="3"/>
  <c r="I340" i="3" s="1"/>
  <c r="G342" i="3"/>
  <c r="I342" i="3" s="1"/>
  <c r="G345" i="3"/>
  <c r="I345" i="3" s="1"/>
  <c r="G350" i="3"/>
  <c r="I350" i="3" s="1"/>
  <c r="G354" i="3"/>
  <c r="I354" i="3" s="1"/>
  <c r="G358" i="3"/>
  <c r="I358" i="3" s="1"/>
  <c r="G361" i="3"/>
  <c r="I361" i="3" s="1"/>
  <c r="G366" i="3"/>
  <c r="I366" i="3" s="1"/>
  <c r="G369" i="3"/>
  <c r="I369" i="3" s="1"/>
  <c r="G376" i="3"/>
  <c r="I376" i="3" s="1"/>
  <c r="G378" i="3"/>
  <c r="I378" i="3" s="1"/>
  <c r="G382" i="3"/>
  <c r="I382" i="3" s="1"/>
  <c r="G385" i="3"/>
  <c r="I385" i="3" s="1"/>
  <c r="G395" i="3"/>
  <c r="I395" i="3" s="1"/>
  <c r="G400" i="3"/>
  <c r="I400" i="3" s="1"/>
  <c r="G411" i="3"/>
  <c r="I411" i="3" s="1"/>
  <c r="G415" i="3"/>
  <c r="I415" i="3" s="1"/>
  <c r="I29" i="2"/>
  <c r="K29" i="2" s="1"/>
  <c r="I31" i="2"/>
  <c r="K31" i="2" s="1"/>
  <c r="I33" i="2"/>
  <c r="K33" i="2" s="1"/>
  <c r="I36" i="2"/>
  <c r="K36" i="2" s="1"/>
  <c r="I42" i="2"/>
  <c r="K42" i="2" s="1"/>
  <c r="I45" i="2"/>
  <c r="K45" i="2" s="1"/>
  <c r="I53" i="2"/>
  <c r="K53" i="2" s="1"/>
  <c r="I56" i="2"/>
  <c r="K56" i="2" s="1"/>
  <c r="I58" i="2"/>
  <c r="K58" i="2" s="1"/>
  <c r="I69" i="2"/>
  <c r="K69" i="2" s="1"/>
  <c r="I73" i="2"/>
  <c r="K73" i="2" s="1"/>
  <c r="I80" i="2"/>
  <c r="K80" i="2" s="1"/>
  <c r="I83" i="2"/>
  <c r="K83" i="2" s="1"/>
  <c r="I85" i="2"/>
  <c r="K85" i="2" s="1"/>
  <c r="I87" i="2"/>
  <c r="K87" i="2" s="1"/>
  <c r="I93" i="2"/>
  <c r="K93" i="2" s="1"/>
  <c r="I98" i="2"/>
  <c r="K98" i="2" s="1"/>
  <c r="I105" i="2"/>
  <c r="K105" i="2" s="1"/>
  <c r="I110" i="2"/>
  <c r="K110" i="2" s="1"/>
  <c r="I119" i="2"/>
  <c r="K119" i="2" s="1"/>
  <c r="I122" i="2"/>
  <c r="K122" i="2" s="1"/>
  <c r="I124" i="2"/>
  <c r="K124" i="2" s="1"/>
  <c r="I126" i="2"/>
  <c r="K126" i="2" s="1"/>
  <c r="I129" i="2"/>
  <c r="K129" i="2" s="1"/>
  <c r="I131" i="2"/>
  <c r="K131" i="2" s="1"/>
  <c r="I134" i="2"/>
  <c r="K134" i="2" s="1"/>
  <c r="I137" i="2"/>
  <c r="K137" i="2" s="1"/>
  <c r="I140" i="2"/>
  <c r="K140" i="2" s="1"/>
  <c r="I143" i="2"/>
  <c r="K143" i="2" s="1"/>
  <c r="I147" i="2"/>
  <c r="K147" i="2" s="1"/>
  <c r="I150" i="2"/>
  <c r="K150" i="2" s="1"/>
  <c r="I153" i="2"/>
  <c r="K153" i="2" s="1"/>
  <c r="I154" i="2"/>
  <c r="K154" i="2" s="1"/>
  <c r="I157" i="2"/>
  <c r="K157" i="2" s="1"/>
  <c r="I160" i="2"/>
  <c r="K160" i="2" s="1"/>
  <c r="I162" i="2"/>
  <c r="K162" i="2" s="1"/>
  <c r="I165" i="2"/>
  <c r="K165" i="2" s="1"/>
  <c r="I168" i="2"/>
  <c r="K168" i="2" s="1"/>
  <c r="I173" i="2"/>
  <c r="K173" i="2" s="1"/>
  <c r="I181" i="2"/>
  <c r="K181" i="2" s="1"/>
  <c r="I184" i="2"/>
  <c r="K184" i="2" s="1"/>
  <c r="I193" i="2"/>
  <c r="K193" i="2" s="1"/>
  <c r="I200" i="2"/>
  <c r="K200" i="2" s="1"/>
  <c r="I227" i="2"/>
  <c r="K227" i="2" s="1"/>
  <c r="I229" i="2"/>
  <c r="K229" i="2" s="1"/>
  <c r="I232" i="2"/>
  <c r="K232" i="2" s="1"/>
  <c r="I235" i="2"/>
  <c r="K235" i="2" s="1"/>
  <c r="I238" i="2"/>
  <c r="K238" i="2" s="1"/>
  <c r="I241" i="2"/>
  <c r="K241" i="2" s="1"/>
  <c r="I242" i="2"/>
  <c r="K242" i="2" s="1"/>
  <c r="I245" i="2"/>
  <c r="K245" i="2" s="1"/>
  <c r="I248" i="2"/>
  <c r="K248" i="2" s="1"/>
  <c r="I249" i="2"/>
  <c r="K249" i="2" s="1"/>
  <c r="I252" i="2"/>
  <c r="K252" i="2" s="1"/>
  <c r="I253" i="2"/>
  <c r="K253" i="2" s="1"/>
  <c r="I256" i="2"/>
  <c r="K256" i="2" s="1"/>
  <c r="I260" i="2"/>
  <c r="I263" i="2"/>
  <c r="K263" i="2" s="1"/>
  <c r="I268" i="2"/>
  <c r="K268" i="2" s="1"/>
  <c r="I271" i="2"/>
  <c r="K271" i="2" s="1"/>
  <c r="I274" i="2"/>
  <c r="K274" i="2" s="1"/>
  <c r="I275" i="2"/>
  <c r="K275" i="2" s="1"/>
  <c r="I287" i="2"/>
  <c r="K287" i="2" s="1"/>
  <c r="I295" i="2"/>
  <c r="K295" i="2" s="1"/>
  <c r="I298" i="2"/>
  <c r="K298" i="2" s="1"/>
  <c r="I304" i="2"/>
  <c r="K304" i="2" s="1"/>
  <c r="I307" i="2"/>
  <c r="K307" i="2" s="1"/>
  <c r="I310" i="2"/>
  <c r="K310" i="2" s="1"/>
  <c r="I313" i="2"/>
  <c r="K313" i="2" s="1"/>
  <c r="I315" i="2"/>
  <c r="K315" i="2" s="1"/>
  <c r="I317" i="2"/>
  <c r="K317" i="2" s="1"/>
  <c r="I320" i="2"/>
  <c r="K320" i="2" s="1"/>
  <c r="I326" i="2"/>
  <c r="K326" i="2" s="1"/>
  <c r="I328" i="2"/>
  <c r="K328" i="2" s="1"/>
  <c r="I343" i="2"/>
  <c r="K343" i="2" s="1"/>
  <c r="I345" i="2"/>
  <c r="K345" i="2" s="1"/>
  <c r="I352" i="2"/>
  <c r="K352" i="2" s="1"/>
  <c r="I359" i="2"/>
  <c r="K359" i="2" s="1"/>
  <c r="I366" i="2"/>
  <c r="K366" i="2" s="1"/>
  <c r="I401" i="2"/>
  <c r="K401" i="2" s="1"/>
  <c r="I404" i="2"/>
  <c r="K404" i="2" s="1"/>
  <c r="I406" i="2"/>
  <c r="K406" i="2" s="1"/>
  <c r="I408" i="2"/>
  <c r="K408" i="2" s="1"/>
  <c r="I412" i="2"/>
  <c r="K412" i="2" s="1"/>
  <c r="I415" i="2"/>
  <c r="K415" i="2" s="1"/>
  <c r="I417" i="2"/>
  <c r="K417" i="2" s="1"/>
  <c r="I419" i="2"/>
  <c r="K419" i="2" s="1"/>
  <c r="I95" i="2" l="1"/>
  <c r="K95" i="2" s="1"/>
  <c r="G392" i="3"/>
  <c r="I392" i="3" s="1"/>
  <c r="G281" i="3"/>
  <c r="I281" i="3" s="1"/>
  <c r="I282" i="3"/>
  <c r="I259" i="2"/>
  <c r="K259" i="2" s="1"/>
  <c r="K260" i="2"/>
  <c r="I198" i="2"/>
  <c r="K198" i="2" s="1"/>
  <c r="G414" i="3"/>
  <c r="G375" i="3"/>
  <c r="I375" i="3" s="1"/>
  <c r="G344" i="3"/>
  <c r="G333" i="3"/>
  <c r="I333" i="3" s="1"/>
  <c r="G322" i="3"/>
  <c r="I322" i="3" s="1"/>
  <c r="G297" i="3"/>
  <c r="G247" i="3"/>
  <c r="G215" i="3"/>
  <c r="G158" i="3"/>
  <c r="G120" i="3"/>
  <c r="I120" i="3" s="1"/>
  <c r="G101" i="3"/>
  <c r="G58" i="3"/>
  <c r="I58" i="3" s="1"/>
  <c r="G331" i="3"/>
  <c r="I331" i="3" s="1"/>
  <c r="G212" i="3"/>
  <c r="G66" i="3"/>
  <c r="I66" i="3" s="1"/>
  <c r="G56" i="3"/>
  <c r="I56" i="3" s="1"/>
  <c r="G381" i="3"/>
  <c r="I381" i="3" s="1"/>
  <c r="G329" i="3"/>
  <c r="I329" i="3" s="1"/>
  <c r="G276" i="3"/>
  <c r="I276" i="3" s="1"/>
  <c r="G257" i="3"/>
  <c r="G163" i="3"/>
  <c r="I163" i="3" s="1"/>
  <c r="G124" i="3"/>
  <c r="I124" i="3" s="1"/>
  <c r="G107" i="3"/>
  <c r="G54" i="3"/>
  <c r="I54" i="3" s="1"/>
  <c r="G39" i="3"/>
  <c r="I39" i="3" s="1"/>
  <c r="G190" i="3"/>
  <c r="I190" i="3" s="1"/>
  <c r="G394" i="3"/>
  <c r="G300" i="3"/>
  <c r="G122" i="3"/>
  <c r="I122" i="3" s="1"/>
  <c r="G50" i="3"/>
  <c r="G43" i="3"/>
  <c r="I43" i="3" s="1"/>
  <c r="G41" i="3"/>
  <c r="I41" i="3" s="1"/>
  <c r="G321" i="1"/>
  <c r="I407" i="2"/>
  <c r="K407" i="2" s="1"/>
  <c r="I255" i="2"/>
  <c r="K255" i="2" s="1"/>
  <c r="I226" i="2"/>
  <c r="K226" i="2" s="1"/>
  <c r="I128" i="2"/>
  <c r="K128" i="2" s="1"/>
  <c r="I118" i="2"/>
  <c r="I82" i="2"/>
  <c r="K82" i="2" s="1"/>
  <c r="I28" i="2"/>
  <c r="K28" i="2" s="1"/>
  <c r="I405" i="2"/>
  <c r="K405" i="2" s="1"/>
  <c r="I365" i="2"/>
  <c r="I244" i="2"/>
  <c r="I234" i="2"/>
  <c r="I136" i="2"/>
  <c r="I115" i="2"/>
  <c r="K115" i="2" s="1"/>
  <c r="I403" i="2"/>
  <c r="K403" i="2" s="1"/>
  <c r="I146" i="2"/>
  <c r="K146" i="2" s="1"/>
  <c r="I72" i="2"/>
  <c r="K72" i="2" s="1"/>
  <c r="I32" i="2"/>
  <c r="K32" i="2" s="1"/>
  <c r="I411" i="2"/>
  <c r="I297" i="2"/>
  <c r="I228" i="2"/>
  <c r="K228" i="2" s="1"/>
  <c r="I164" i="2"/>
  <c r="I97" i="2"/>
  <c r="K97" i="2" s="1"/>
  <c r="I84" i="2"/>
  <c r="K84" i="2" s="1"/>
  <c r="I44" i="2"/>
  <c r="I322" i="2"/>
  <c r="K322" i="2" s="1"/>
  <c r="I416" i="2"/>
  <c r="K416" i="2" s="1"/>
  <c r="I342" i="2"/>
  <c r="K342" i="2" s="1"/>
  <c r="I240" i="2"/>
  <c r="K240" i="2" s="1"/>
  <c r="I123" i="2"/>
  <c r="K123" i="2" s="1"/>
  <c r="I104" i="2"/>
  <c r="I55" i="2"/>
  <c r="K55" i="2" s="1"/>
  <c r="I327" i="2"/>
  <c r="K327" i="2" s="1"/>
  <c r="I303" i="2"/>
  <c r="K303" i="2" s="1"/>
  <c r="I286" i="2"/>
  <c r="K286" i="2" s="1"/>
  <c r="I231" i="2"/>
  <c r="K231" i="2" s="1"/>
  <c r="I167" i="2"/>
  <c r="K167" i="2" s="1"/>
  <c r="I156" i="2"/>
  <c r="K156" i="2" s="1"/>
  <c r="I121" i="2"/>
  <c r="K121" i="2" s="1"/>
  <c r="I400" i="2"/>
  <c r="K400" i="2" s="1"/>
  <c r="I351" i="2"/>
  <c r="K351" i="2" s="1"/>
  <c r="I325" i="2"/>
  <c r="K325" i="2" s="1"/>
  <c r="I316" i="2"/>
  <c r="K316" i="2" s="1"/>
  <c r="I309" i="2"/>
  <c r="K309" i="2" s="1"/>
  <c r="I270" i="2"/>
  <c r="K270" i="2" s="1"/>
  <c r="I262" i="2"/>
  <c r="K262" i="2" s="1"/>
  <c r="I247" i="2"/>
  <c r="K247" i="2" s="1"/>
  <c r="I237" i="2"/>
  <c r="K237" i="2" s="1"/>
  <c r="I192" i="2"/>
  <c r="K192" i="2" s="1"/>
  <c r="I175" i="2"/>
  <c r="I161" i="2"/>
  <c r="K161" i="2" s="1"/>
  <c r="I152" i="2"/>
  <c r="K152" i="2" s="1"/>
  <c r="I142" i="2"/>
  <c r="K142" i="2" s="1"/>
  <c r="I133" i="2"/>
  <c r="K133" i="2" s="1"/>
  <c r="I79" i="2"/>
  <c r="K79" i="2" s="1"/>
  <c r="I52" i="2"/>
  <c r="K52" i="2" s="1"/>
  <c r="I35" i="2"/>
  <c r="K35" i="2" s="1"/>
  <c r="I30" i="2"/>
  <c r="K30" i="2" s="1"/>
  <c r="G399" i="3"/>
  <c r="G364" i="3"/>
  <c r="I364" i="3" s="1"/>
  <c r="G336" i="3"/>
  <c r="I336" i="3" s="1"/>
  <c r="G305" i="3"/>
  <c r="I305" i="3" s="1"/>
  <c r="G278" i="3"/>
  <c r="I278" i="3" s="1"/>
  <c r="G229" i="3"/>
  <c r="I229" i="3" s="1"/>
  <c r="G218" i="3"/>
  <c r="I218" i="3" s="1"/>
  <c r="G180" i="3"/>
  <c r="I180" i="3" s="1"/>
  <c r="G147" i="3"/>
  <c r="I147" i="3" s="1"/>
  <c r="G87" i="3"/>
  <c r="I87" i="3" s="1"/>
  <c r="G75" i="3"/>
  <c r="I75" i="3" s="1"/>
  <c r="G61" i="3"/>
  <c r="I61" i="3" s="1"/>
  <c r="G32" i="3"/>
  <c r="I32" i="3" s="1"/>
  <c r="I314" i="2"/>
  <c r="K314" i="2" s="1"/>
  <c r="I183" i="2"/>
  <c r="K183" i="2" s="1"/>
  <c r="I159" i="2"/>
  <c r="K159" i="2" s="1"/>
  <c r="I139" i="2"/>
  <c r="K139" i="2" s="1"/>
  <c r="I125" i="2"/>
  <c r="K125" i="2" s="1"/>
  <c r="I92" i="2"/>
  <c r="K92" i="2" s="1"/>
  <c r="I57" i="2"/>
  <c r="K57" i="2" s="1"/>
  <c r="G384" i="3"/>
  <c r="I384" i="3" s="1"/>
  <c r="G360" i="3"/>
  <c r="I360" i="3" s="1"/>
  <c r="G263" i="3"/>
  <c r="G177" i="3"/>
  <c r="I177" i="3" s="1"/>
  <c r="G143" i="3"/>
  <c r="I143" i="3" s="1"/>
  <c r="G136" i="3"/>
  <c r="I136" i="3" s="1"/>
  <c r="G96" i="3"/>
  <c r="I96" i="3" s="1"/>
  <c r="G85" i="3"/>
  <c r="I85" i="3" s="1"/>
  <c r="G30" i="3"/>
  <c r="I30" i="3" s="1"/>
  <c r="I418" i="2"/>
  <c r="K418" i="2" s="1"/>
  <c r="I344" i="2"/>
  <c r="K344" i="2" s="1"/>
  <c r="I358" i="2"/>
  <c r="K358" i="2" s="1"/>
  <c r="I312" i="2"/>
  <c r="K312" i="2" s="1"/>
  <c r="I130" i="2"/>
  <c r="K130" i="2" s="1"/>
  <c r="G353" i="3"/>
  <c r="I353" i="3" s="1"/>
  <c r="G341" i="3"/>
  <c r="I341" i="3" s="1"/>
  <c r="G284" i="3"/>
  <c r="I284" i="3" s="1"/>
  <c r="G271" i="3"/>
  <c r="I271" i="3" s="1"/>
  <c r="G254" i="3"/>
  <c r="I254" i="3" s="1"/>
  <c r="G225" i="3"/>
  <c r="I225" i="3" s="1"/>
  <c r="G196" i="3"/>
  <c r="I196" i="3" s="1"/>
  <c r="G169" i="3"/>
  <c r="I169" i="3" s="1"/>
  <c r="G151" i="3"/>
  <c r="I151" i="3" s="1"/>
  <c r="G104" i="3"/>
  <c r="I104" i="3" s="1"/>
  <c r="G83" i="3"/>
  <c r="I83" i="3" s="1"/>
  <c r="G28" i="3"/>
  <c r="I28" i="3" s="1"/>
  <c r="I306" i="2"/>
  <c r="K306" i="2" s="1"/>
  <c r="I273" i="2"/>
  <c r="K273" i="2" s="1"/>
  <c r="I251" i="2"/>
  <c r="K251" i="2" s="1"/>
  <c r="I294" i="2"/>
  <c r="K294" i="2" s="1"/>
  <c r="I172" i="2"/>
  <c r="I149" i="2"/>
  <c r="K149" i="2" s="1"/>
  <c r="I109" i="2"/>
  <c r="K109" i="2" s="1"/>
  <c r="I414" i="2"/>
  <c r="K414" i="2" s="1"/>
  <c r="I372" i="2"/>
  <c r="K372" i="2" s="1"/>
  <c r="I319" i="2"/>
  <c r="K319" i="2" s="1"/>
  <c r="I180" i="2"/>
  <c r="K180" i="2" s="1"/>
  <c r="I86" i="2"/>
  <c r="K86" i="2" s="1"/>
  <c r="I68" i="2"/>
  <c r="I41" i="2"/>
  <c r="K41" i="2" s="1"/>
  <c r="G410" i="3"/>
  <c r="I410" i="3" s="1"/>
  <c r="G377" i="3"/>
  <c r="I377" i="3" s="1"/>
  <c r="G368" i="3"/>
  <c r="I368" i="3" s="1"/>
  <c r="G357" i="3"/>
  <c r="I357" i="3" s="1"/>
  <c r="G349" i="3"/>
  <c r="I349" i="3" s="1"/>
  <c r="G339" i="3"/>
  <c r="I339" i="3" s="1"/>
  <c r="G325" i="3"/>
  <c r="I325" i="3" s="1"/>
  <c r="G309" i="3"/>
  <c r="I309" i="3" s="1"/>
  <c r="G292" i="3"/>
  <c r="I292" i="3" s="1"/>
  <c r="G233" i="3"/>
  <c r="I233" i="3" s="1"/>
  <c r="G166" i="3"/>
  <c r="I166" i="3" s="1"/>
  <c r="G161" i="3"/>
  <c r="I161" i="3" s="1"/>
  <c r="G140" i="3"/>
  <c r="G115" i="3"/>
  <c r="I115" i="3" s="1"/>
  <c r="G93" i="3"/>
  <c r="I93" i="3" s="1"/>
  <c r="G79" i="3"/>
  <c r="I79" i="3" s="1"/>
  <c r="G68" i="3"/>
  <c r="I68" i="3" s="1"/>
  <c r="G64" i="3"/>
  <c r="I64" i="3" s="1"/>
  <c r="G36" i="3"/>
  <c r="I36" i="3" s="1"/>
  <c r="G24" i="3"/>
  <c r="I24" i="3" s="1"/>
  <c r="G306" i="3"/>
  <c r="I306" i="3" s="1"/>
  <c r="K164" i="2" l="1"/>
  <c r="I163" i="2"/>
  <c r="I169" i="2"/>
  <c r="K169" i="2" s="1"/>
  <c r="K172" i="2"/>
  <c r="G260" i="3"/>
  <c r="I260" i="3" s="1"/>
  <c r="I263" i="3"/>
  <c r="G396" i="3"/>
  <c r="I396" i="3" s="1"/>
  <c r="I399" i="3"/>
  <c r="I101" i="2"/>
  <c r="K101" i="2" s="1"/>
  <c r="K104" i="2"/>
  <c r="I410" i="2"/>
  <c r="K410" i="2" s="1"/>
  <c r="K411" i="2"/>
  <c r="G391" i="3"/>
  <c r="I391" i="3" s="1"/>
  <c r="I394" i="3"/>
  <c r="I117" i="2"/>
  <c r="K117" i="2" s="1"/>
  <c r="K118" i="2"/>
  <c r="G157" i="3"/>
  <c r="I157" i="3" s="1"/>
  <c r="I158" i="3"/>
  <c r="I67" i="2"/>
  <c r="K67" i="2" s="1"/>
  <c r="K68" i="2"/>
  <c r="G139" i="3"/>
  <c r="I139" i="3" s="1"/>
  <c r="I140" i="3"/>
  <c r="I135" i="2"/>
  <c r="K135" i="2" s="1"/>
  <c r="K136" i="2"/>
  <c r="G100" i="3"/>
  <c r="I100" i="3" s="1"/>
  <c r="I101" i="3"/>
  <c r="I174" i="2"/>
  <c r="K174" i="2" s="1"/>
  <c r="K175" i="2"/>
  <c r="G49" i="3"/>
  <c r="I49" i="3" s="1"/>
  <c r="I50" i="3"/>
  <c r="I364" i="2"/>
  <c r="K364" i="2" s="1"/>
  <c r="K365" i="2"/>
  <c r="G343" i="3"/>
  <c r="I343" i="3" s="1"/>
  <c r="I344" i="3"/>
  <c r="G299" i="3"/>
  <c r="I299" i="3" s="1"/>
  <c r="I300" i="3"/>
  <c r="G296" i="3"/>
  <c r="I296" i="3" s="1"/>
  <c r="I297" i="3"/>
  <c r="I296" i="2"/>
  <c r="K296" i="2" s="1"/>
  <c r="K297" i="2"/>
  <c r="G256" i="3"/>
  <c r="I256" i="3" s="1"/>
  <c r="I257" i="3"/>
  <c r="I43" i="2"/>
  <c r="K43" i="2" s="1"/>
  <c r="K44" i="2"/>
  <c r="G413" i="3"/>
  <c r="I413" i="3" s="1"/>
  <c r="I414" i="3"/>
  <c r="I243" i="2"/>
  <c r="K243" i="2" s="1"/>
  <c r="K244" i="2"/>
  <c r="G246" i="3"/>
  <c r="I246" i="3" s="1"/>
  <c r="I247" i="3"/>
  <c r="G214" i="3"/>
  <c r="I214" i="3" s="1"/>
  <c r="I215" i="3"/>
  <c r="G211" i="3"/>
  <c r="I212" i="3"/>
  <c r="I233" i="2"/>
  <c r="K233" i="2" s="1"/>
  <c r="K234" i="2"/>
  <c r="G106" i="3"/>
  <c r="I106" i="3" s="1"/>
  <c r="I107" i="3"/>
  <c r="I94" i="2"/>
  <c r="K94" i="2" s="1"/>
  <c r="G189" i="3"/>
  <c r="I189" i="3" s="1"/>
  <c r="G119" i="3"/>
  <c r="G53" i="3"/>
  <c r="I53" i="3" s="1"/>
  <c r="G328" i="3"/>
  <c r="I328" i="3" s="1"/>
  <c r="G103" i="3"/>
  <c r="I103" i="3" s="1"/>
  <c r="G321" i="3"/>
  <c r="I321" i="3" s="1"/>
  <c r="G275" i="3"/>
  <c r="I275" i="3" s="1"/>
  <c r="G95" i="3"/>
  <c r="I95" i="3" s="1"/>
  <c r="G380" i="3"/>
  <c r="I380" i="3" s="1"/>
  <c r="G291" i="3"/>
  <c r="I291" i="3" s="1"/>
  <c r="G74" i="3"/>
  <c r="I74" i="3" s="1"/>
  <c r="G38" i="3"/>
  <c r="I38" i="3" s="1"/>
  <c r="I402" i="2"/>
  <c r="K402" i="2" s="1"/>
  <c r="I225" i="2"/>
  <c r="K225" i="2" s="1"/>
  <c r="I114" i="2"/>
  <c r="K114" i="2" s="1"/>
  <c r="I371" i="2"/>
  <c r="K371" i="2" s="1"/>
  <c r="I27" i="2"/>
  <c r="K27" i="2" s="1"/>
  <c r="I285" i="2"/>
  <c r="K285" i="2" s="1"/>
  <c r="I145" i="2"/>
  <c r="K145" i="2" s="1"/>
  <c r="K163" i="2"/>
  <c r="G27" i="3"/>
  <c r="I27" i="3" s="1"/>
  <c r="I120" i="2"/>
  <c r="K120" i="2" s="1"/>
  <c r="I363" i="2"/>
  <c r="K363" i="2" s="1"/>
  <c r="G160" i="3"/>
  <c r="I160" i="3" s="1"/>
  <c r="G78" i="3"/>
  <c r="I78" i="3" s="1"/>
  <c r="G114" i="3"/>
  <c r="I114" i="3" s="1"/>
  <c r="G232" i="3"/>
  <c r="I232" i="3" s="1"/>
  <c r="G324" i="3"/>
  <c r="I324" i="3" s="1"/>
  <c r="G348" i="3"/>
  <c r="I348" i="3" s="1"/>
  <c r="I293" i="2"/>
  <c r="K293" i="2" s="1"/>
  <c r="G338" i="3"/>
  <c r="I338" i="3" s="1"/>
  <c r="G367" i="3"/>
  <c r="I367" i="3" s="1"/>
  <c r="I81" i="2"/>
  <c r="K81" i="2" s="1"/>
  <c r="I179" i="2"/>
  <c r="K179" i="2" s="1"/>
  <c r="I305" i="2"/>
  <c r="K305" i="2" s="1"/>
  <c r="G168" i="3"/>
  <c r="I168" i="3" s="1"/>
  <c r="G224" i="3"/>
  <c r="I224" i="3" s="1"/>
  <c r="G409" i="3"/>
  <c r="I409" i="3" s="1"/>
  <c r="I318" i="2"/>
  <c r="K318" i="2" s="1"/>
  <c r="I413" i="2"/>
  <c r="K413" i="2" s="1"/>
  <c r="G23" i="3"/>
  <c r="I23" i="3" s="1"/>
  <c r="G165" i="3"/>
  <c r="I165" i="3" s="1"/>
  <c r="G374" i="3"/>
  <c r="I374" i="3" s="1"/>
  <c r="I40" i="2"/>
  <c r="K40" i="2" s="1"/>
  <c r="I108" i="2"/>
  <c r="K108" i="2" s="1"/>
  <c r="I250" i="2"/>
  <c r="K250" i="2" s="1"/>
  <c r="G82" i="3"/>
  <c r="I82" i="3" s="1"/>
  <c r="G35" i="3"/>
  <c r="I35" i="3" s="1"/>
  <c r="G63" i="3"/>
  <c r="I63" i="3" s="1"/>
  <c r="G92" i="3"/>
  <c r="I92" i="3" s="1"/>
  <c r="G308" i="3"/>
  <c r="G356" i="3"/>
  <c r="I356" i="3" s="1"/>
  <c r="I148" i="2"/>
  <c r="K148" i="2" s="1"/>
  <c r="I272" i="2"/>
  <c r="K272" i="2" s="1"/>
  <c r="G195" i="3"/>
  <c r="G253" i="3"/>
  <c r="G176" i="3"/>
  <c r="I176" i="3" s="1"/>
  <c r="G383" i="3"/>
  <c r="I383" i="3" s="1"/>
  <c r="G60" i="3"/>
  <c r="I60" i="3" s="1"/>
  <c r="I34" i="2"/>
  <c r="K34" i="2" s="1"/>
  <c r="I132" i="2"/>
  <c r="K132" i="2" s="1"/>
  <c r="I155" i="2"/>
  <c r="K155" i="2" s="1"/>
  <c r="I254" i="2"/>
  <c r="K254" i="2" s="1"/>
  <c r="I302" i="2"/>
  <c r="K302" i="2" s="1"/>
  <c r="I239" i="2"/>
  <c r="K239" i="2" s="1"/>
  <c r="I311" i="2"/>
  <c r="K311" i="2" s="1"/>
  <c r="G135" i="3"/>
  <c r="I135" i="3" s="1"/>
  <c r="I91" i="2"/>
  <c r="K91" i="2" s="1"/>
  <c r="G146" i="3"/>
  <c r="I146" i="3" s="1"/>
  <c r="G179" i="3"/>
  <c r="I179" i="3" s="1"/>
  <c r="G217" i="3"/>
  <c r="I51" i="2"/>
  <c r="K51" i="2" s="1"/>
  <c r="I78" i="2"/>
  <c r="K78" i="2" s="1"/>
  <c r="I141" i="2"/>
  <c r="K141" i="2" s="1"/>
  <c r="I191" i="2"/>
  <c r="K191" i="2" s="1"/>
  <c r="I308" i="2"/>
  <c r="K308" i="2" s="1"/>
  <c r="I324" i="2"/>
  <c r="K324" i="2" s="1"/>
  <c r="I399" i="2"/>
  <c r="K399" i="2" s="1"/>
  <c r="I230" i="2"/>
  <c r="K230" i="2" s="1"/>
  <c r="I127" i="2"/>
  <c r="K127" i="2" s="1"/>
  <c r="G359" i="3"/>
  <c r="I359" i="3" s="1"/>
  <c r="I246" i="2"/>
  <c r="K246" i="2" s="1"/>
  <c r="I269" i="2"/>
  <c r="K269" i="2" s="1"/>
  <c r="I350" i="2"/>
  <c r="K350" i="2" s="1"/>
  <c r="I166" i="2"/>
  <c r="K166" i="2" s="1"/>
  <c r="I341" i="2"/>
  <c r="K341" i="2" s="1"/>
  <c r="I321" i="2"/>
  <c r="K321" i="2" s="1"/>
  <c r="G270" i="3"/>
  <c r="G352" i="3"/>
  <c r="I357" i="2"/>
  <c r="K357" i="2" s="1"/>
  <c r="G142" i="3"/>
  <c r="I142" i="3" s="1"/>
  <c r="G412" i="3"/>
  <c r="I412" i="3" s="1"/>
  <c r="I138" i="2"/>
  <c r="K138" i="2" s="1"/>
  <c r="I158" i="2"/>
  <c r="K158" i="2" s="1"/>
  <c r="I182" i="2"/>
  <c r="K182" i="2" s="1"/>
  <c r="G228" i="3"/>
  <c r="I228" i="3" s="1"/>
  <c r="G335" i="3"/>
  <c r="I335" i="3" s="1"/>
  <c r="G363" i="3"/>
  <c r="I363" i="3" s="1"/>
  <c r="I151" i="2"/>
  <c r="K151" i="2" s="1"/>
  <c r="I236" i="2"/>
  <c r="K236" i="2" s="1"/>
  <c r="I378" i="2"/>
  <c r="K378" i="2" s="1"/>
  <c r="I197" i="2"/>
  <c r="G48" i="3"/>
  <c r="I48" i="3" s="1"/>
  <c r="I211" i="3" l="1"/>
  <c r="G207" i="3"/>
  <c r="I207" i="3" s="1"/>
  <c r="I352" i="3"/>
  <c r="G351" i="3"/>
  <c r="I362" i="2"/>
  <c r="G390" i="3"/>
  <c r="G192" i="3"/>
  <c r="I195" i="3"/>
  <c r="I194" i="2"/>
  <c r="K194" i="2" s="1"/>
  <c r="K197" i="2"/>
  <c r="G149" i="3"/>
  <c r="I149" i="3" s="1"/>
  <c r="I150" i="3"/>
  <c r="G118" i="3"/>
  <c r="I118" i="3" s="1"/>
  <c r="I119" i="3"/>
  <c r="I361" i="2"/>
  <c r="K361" i="2" s="1"/>
  <c r="K362" i="2"/>
  <c r="G295" i="3"/>
  <c r="I295" i="3" s="1"/>
  <c r="I308" i="3"/>
  <c r="G242" i="3"/>
  <c r="I242" i="3" s="1"/>
  <c r="I253" i="3"/>
  <c r="G259" i="3"/>
  <c r="I259" i="3" s="1"/>
  <c r="I270" i="3"/>
  <c r="I217" i="3"/>
  <c r="G223" i="3"/>
  <c r="I223" i="3" s="1"/>
  <c r="G81" i="3"/>
  <c r="I81" i="3" s="1"/>
  <c r="I301" i="2"/>
  <c r="K301" i="2" s="1"/>
  <c r="G156" i="3"/>
  <c r="I156" i="3" s="1"/>
  <c r="G73" i="3"/>
  <c r="I73" i="3" s="1"/>
  <c r="G34" i="3"/>
  <c r="I34" i="3" s="1"/>
  <c r="G26" i="3"/>
  <c r="I26" i="3" s="1"/>
  <c r="G52" i="3"/>
  <c r="I52" i="3" s="1"/>
  <c r="I409" i="2"/>
  <c r="K409" i="2" s="1"/>
  <c r="I377" i="2"/>
  <c r="K377" i="2" s="1"/>
  <c r="I376" i="2"/>
  <c r="K376" i="2" s="1"/>
  <c r="I351" i="3"/>
  <c r="I340" i="2"/>
  <c r="K340" i="2" s="1"/>
  <c r="G145" i="3"/>
  <c r="I145" i="3" s="1"/>
  <c r="I144" i="2"/>
  <c r="I66" i="2"/>
  <c r="K66" i="2" s="1"/>
  <c r="G347" i="3"/>
  <c r="I347" i="3" s="1"/>
  <c r="G362" i="3"/>
  <c r="I348" i="2"/>
  <c r="K348" i="2" s="1"/>
  <c r="I349" i="2"/>
  <c r="K349" i="2" s="1"/>
  <c r="G134" i="3"/>
  <c r="I134" i="3" s="1"/>
  <c r="G22" i="3"/>
  <c r="I22" i="3" s="1"/>
  <c r="I360" i="2"/>
  <c r="K360" i="2" s="1"/>
  <c r="G379" i="3"/>
  <c r="G113" i="3"/>
  <c r="I113" i="3" s="1"/>
  <c r="I369" i="2"/>
  <c r="K369" i="2" s="1"/>
  <c r="I370" i="2"/>
  <c r="K370" i="2" s="1"/>
  <c r="G408" i="3"/>
  <c r="I408" i="3" s="1"/>
  <c r="I26" i="2"/>
  <c r="K26" i="2" s="1"/>
  <c r="G320" i="3"/>
  <c r="I320" i="3" s="1"/>
  <c r="I355" i="2"/>
  <c r="K355" i="2" s="1"/>
  <c r="I356" i="2"/>
  <c r="K356" i="2" s="1"/>
  <c r="G138" i="3"/>
  <c r="I138" i="3" s="1"/>
  <c r="I398" i="2"/>
  <c r="G175" i="3"/>
  <c r="I175" i="3" s="1"/>
  <c r="I39" i="2"/>
  <c r="K39" i="2" s="1"/>
  <c r="G327" i="3"/>
  <c r="I327" i="3" s="1"/>
  <c r="I292" i="2"/>
  <c r="K292" i="2" s="1"/>
  <c r="G77" i="3"/>
  <c r="I77" i="3" s="1"/>
  <c r="I192" i="3" l="1"/>
  <c r="G182" i="3"/>
  <c r="I182" i="3" s="1"/>
  <c r="K398" i="2"/>
  <c r="I397" i="2"/>
  <c r="K397" i="2" s="1"/>
  <c r="G117" i="3"/>
  <c r="I117" i="3" s="1"/>
  <c r="G355" i="3"/>
  <c r="I355" i="3" s="1"/>
  <c r="I362" i="3"/>
  <c r="G373" i="3"/>
  <c r="I373" i="3" s="1"/>
  <c r="I379" i="3"/>
  <c r="K71" i="2"/>
  <c r="K144" i="2"/>
  <c r="G389" i="3"/>
  <c r="I389" i="3" s="1"/>
  <c r="I390" i="3"/>
  <c r="I291" i="2"/>
  <c r="K291" i="2" s="1"/>
  <c r="I25" i="2"/>
  <c r="K25" i="2" s="1"/>
  <c r="I65" i="2"/>
  <c r="K65" i="2" s="1"/>
  <c r="I38" i="2"/>
  <c r="K38" i="2" s="1"/>
  <c r="I354" i="2"/>
  <c r="K354" i="2" s="1"/>
  <c r="G407" i="3"/>
  <c r="G21" i="3"/>
  <c r="I21" i="3" s="1"/>
  <c r="G112" i="3"/>
  <c r="I112" i="3" s="1"/>
  <c r="I347" i="2"/>
  <c r="K347" i="2" s="1"/>
  <c r="G133" i="3"/>
  <c r="I133" i="3" s="1"/>
  <c r="I300" i="2"/>
  <c r="K300" i="2" s="1"/>
  <c r="I339" i="2"/>
  <c r="K339" i="2" s="1"/>
  <c r="I375" i="2"/>
  <c r="K375" i="2" s="1"/>
  <c r="I368" i="2"/>
  <c r="K368" i="2" s="1"/>
  <c r="G294" i="3"/>
  <c r="I294" i="3" s="1"/>
  <c r="G174" i="3" l="1"/>
  <c r="I174" i="3" s="1"/>
  <c r="I407" i="3"/>
  <c r="G346" i="3"/>
  <c r="I346" i="3" s="1"/>
  <c r="I299" i="2"/>
  <c r="K299" i="2" s="1"/>
  <c r="I353" i="2"/>
  <c r="K353" i="2" s="1"/>
  <c r="I37" i="2"/>
  <c r="K37" i="2" s="1"/>
  <c r="I374" i="2"/>
  <c r="K374" i="2" s="1"/>
  <c r="I24" i="2"/>
  <c r="K24" i="2" s="1"/>
  <c r="I64" i="2"/>
  <c r="K64" i="2" s="1"/>
  <c r="I290" i="2"/>
  <c r="K290" i="2" s="1"/>
  <c r="I338" i="2"/>
  <c r="K338" i="2" s="1"/>
  <c r="I367" i="2"/>
  <c r="K367" i="2" s="1"/>
  <c r="I346" i="2"/>
  <c r="K346" i="2" s="1"/>
  <c r="I23" i="2" l="1"/>
  <c r="K23" i="2" s="1"/>
  <c r="I289" i="2"/>
  <c r="K289" i="2" s="1"/>
  <c r="I288" i="2" l="1"/>
  <c r="K288" i="2" s="1"/>
  <c r="I22" i="2"/>
  <c r="K22" i="2" s="1"/>
  <c r="I60" i="2" l="1"/>
  <c r="K60" i="2" s="1"/>
  <c r="I267" i="2"/>
  <c r="G289" i="3"/>
  <c r="G280" i="3" l="1"/>
  <c r="I280" i="3" s="1"/>
  <c r="I289" i="3"/>
  <c r="I258" i="2"/>
  <c r="I224" i="2" s="1"/>
  <c r="K224" i="2" s="1"/>
  <c r="K267" i="2"/>
  <c r="I59" i="2"/>
  <c r="K59" i="2" s="1"/>
  <c r="G274" i="3" l="1"/>
  <c r="I274" i="3" s="1"/>
  <c r="K258" i="2"/>
  <c r="G206" i="3"/>
  <c r="I54" i="2"/>
  <c r="K54" i="2" s="1"/>
  <c r="I70" i="2"/>
  <c r="K70" i="2" s="1"/>
  <c r="I416" i="3" l="1"/>
  <c r="I206" i="3"/>
  <c r="I50" i="2"/>
  <c r="K50" i="2" s="1"/>
  <c r="I223" i="2"/>
  <c r="K223" i="2" s="1"/>
  <c r="I222" i="2" l="1"/>
  <c r="K222" i="2" s="1"/>
  <c r="I49" i="2"/>
  <c r="K49" i="2" s="1"/>
  <c r="H153" i="2"/>
  <c r="H150" i="2"/>
  <c r="G376" i="1"/>
  <c r="I48" i="2" l="1"/>
  <c r="K48" i="2" s="1"/>
  <c r="I221" i="2"/>
  <c r="K221" i="2" s="1"/>
  <c r="G375" i="1"/>
  <c r="F382" i="3"/>
  <c r="F385" i="3"/>
  <c r="F366" i="3"/>
  <c r="H147" i="2"/>
  <c r="G393" i="1"/>
  <c r="G392" i="1"/>
  <c r="I213" i="2" l="1"/>
  <c r="K213" i="2" s="1"/>
  <c r="I47" i="2"/>
  <c r="K47" i="2" s="1"/>
  <c r="G374" i="1"/>
  <c r="H146" i="2"/>
  <c r="F381" i="3"/>
  <c r="F384" i="3"/>
  <c r="F364" i="3"/>
  <c r="F380" i="3" l="1"/>
  <c r="I46" i="2"/>
  <c r="H145" i="2"/>
  <c r="F363" i="3"/>
  <c r="F383" i="3"/>
  <c r="F199" i="3"/>
  <c r="F198" i="3"/>
  <c r="H200" i="2"/>
  <c r="I423" i="2" l="1"/>
  <c r="K423" i="2" s="1"/>
  <c r="K46" i="2"/>
  <c r="H198" i="2"/>
  <c r="F362" i="3"/>
  <c r="F196" i="3"/>
  <c r="G327" i="1" l="1"/>
  <c r="G324" i="1" s="1"/>
  <c r="G314" i="1" s="1"/>
  <c r="H197" i="2"/>
  <c r="H194" i="2" s="1"/>
  <c r="F51" i="3"/>
  <c r="H110" i="2"/>
  <c r="H80" i="2"/>
  <c r="G221" i="1"/>
  <c r="H109" i="2" l="1"/>
  <c r="F50" i="3"/>
  <c r="G220" i="1"/>
  <c r="H79" i="2"/>
  <c r="H78" i="2" l="1"/>
  <c r="F49" i="3"/>
  <c r="G219" i="1"/>
  <c r="H108" i="2"/>
  <c r="F48" i="3" l="1"/>
  <c r="H343" i="2" l="1"/>
  <c r="H345" i="2"/>
  <c r="F290" i="3"/>
  <c r="H268" i="2"/>
  <c r="G104" i="1"/>
  <c r="H267" i="2" l="1"/>
  <c r="F289" i="3"/>
  <c r="F108" i="3"/>
  <c r="H232" i="2"/>
  <c r="G31" i="1"/>
  <c r="G30" i="1" l="1"/>
  <c r="H231" i="2"/>
  <c r="F107" i="3"/>
  <c r="F137" i="3"/>
  <c r="H271" i="2"/>
  <c r="F106" i="3" l="1"/>
  <c r="H230" i="2"/>
  <c r="G29" i="1"/>
  <c r="F136" i="3"/>
  <c r="G41" i="1"/>
  <c r="G46" i="1"/>
  <c r="G28" i="1" l="1"/>
  <c r="G45" i="1"/>
  <c r="G40" i="1"/>
  <c r="F135" i="3"/>
  <c r="H36" i="2"/>
  <c r="G39" i="1" l="1"/>
  <c r="H35" i="2"/>
  <c r="F134" i="3"/>
  <c r="F80" i="3"/>
  <c r="G126" i="1"/>
  <c r="F337" i="3"/>
  <c r="H328" i="2"/>
  <c r="G193" i="1"/>
  <c r="F181" i="3"/>
  <c r="H119" i="2"/>
  <c r="G312" i="1"/>
  <c r="F152" i="3"/>
  <c r="H165" i="2"/>
  <c r="G286" i="1"/>
  <c r="G285" i="1" s="1"/>
  <c r="F116" i="3"/>
  <c r="H137" i="2"/>
  <c r="G258" i="1"/>
  <c r="F88" i="3"/>
  <c r="H126" i="2"/>
  <c r="G233" i="1"/>
  <c r="G257" i="1" l="1"/>
  <c r="G38" i="1"/>
  <c r="H118" i="2"/>
  <c r="F180" i="3"/>
  <c r="H136" i="2"/>
  <c r="F151" i="3"/>
  <c r="G192" i="1"/>
  <c r="F79" i="3"/>
  <c r="F87" i="3"/>
  <c r="F336" i="3"/>
  <c r="H164" i="2"/>
  <c r="H163" i="2" s="1"/>
  <c r="G125" i="1"/>
  <c r="H125" i="2"/>
  <c r="F115" i="3"/>
  <c r="G311" i="1"/>
  <c r="H327" i="2"/>
  <c r="H34" i="2"/>
  <c r="G284" i="1" l="1"/>
  <c r="G256" i="1"/>
  <c r="F335" i="3"/>
  <c r="F179" i="3"/>
  <c r="F78" i="3"/>
  <c r="F114" i="3"/>
  <c r="G124" i="1"/>
  <c r="H135" i="2"/>
  <c r="H117" i="2"/>
  <c r="F149" i="3" l="1"/>
  <c r="G255" i="1"/>
  <c r="F113" i="3"/>
  <c r="H379" i="2"/>
  <c r="F77" i="3"/>
  <c r="H378" i="2" l="1"/>
  <c r="H377" i="2" l="1"/>
  <c r="H376" i="2"/>
  <c r="F264" i="3"/>
  <c r="F105" i="3"/>
  <c r="H373" i="2"/>
  <c r="G250" i="1"/>
  <c r="G249" i="1" l="1"/>
  <c r="F104" i="3"/>
  <c r="H372" i="2"/>
  <c r="F263" i="3"/>
  <c r="F260" i="3" s="1"/>
  <c r="F103" i="3" l="1"/>
  <c r="H371" i="2"/>
  <c r="H375" i="2"/>
  <c r="H374" i="2" l="1"/>
  <c r="F326" i="3"/>
  <c r="F307" i="3"/>
  <c r="H320" i="2"/>
  <c r="G182" i="1"/>
  <c r="G157" i="1"/>
  <c r="G156" i="1"/>
  <c r="H322" i="2" l="1"/>
  <c r="H319" i="2"/>
  <c r="F305" i="3"/>
  <c r="G181" i="1"/>
  <c r="F325" i="3"/>
  <c r="F306" i="3"/>
  <c r="F361" i="3"/>
  <c r="H366" i="2"/>
  <c r="F360" i="3" l="1"/>
  <c r="H318" i="2"/>
  <c r="F324" i="3"/>
  <c r="H321" i="2"/>
  <c r="F345" i="3"/>
  <c r="G201" i="1"/>
  <c r="H370" i="2"/>
  <c r="G200" i="1" l="1"/>
  <c r="F344" i="3"/>
  <c r="F359" i="3"/>
  <c r="H365" i="2"/>
  <c r="F343" i="3" l="1"/>
  <c r="H369" i="2"/>
  <c r="H364" i="2"/>
  <c r="F170" i="3"/>
  <c r="G372" i="1"/>
  <c r="H362" i="2" l="1"/>
  <c r="H363" i="2"/>
  <c r="G371" i="1"/>
  <c r="H368" i="2"/>
  <c r="H361" i="2" l="1"/>
  <c r="H367" i="2"/>
  <c r="H140" i="2"/>
  <c r="H360" i="2" l="1"/>
  <c r="H139" i="2"/>
  <c r="F25" i="3"/>
  <c r="F29" i="3"/>
  <c r="F31" i="3"/>
  <c r="F33" i="3"/>
  <c r="F37" i="3"/>
  <c r="F40" i="3"/>
  <c r="F42" i="3"/>
  <c r="F44" i="3"/>
  <c r="F55" i="3"/>
  <c r="F57" i="3"/>
  <c r="F59" i="3"/>
  <c r="F62" i="3"/>
  <c r="F65" i="3"/>
  <c r="F67" i="3"/>
  <c r="F69" i="3"/>
  <c r="F76" i="3"/>
  <c r="F84" i="3"/>
  <c r="F86" i="3"/>
  <c r="F94" i="3"/>
  <c r="F97" i="3"/>
  <c r="F102" i="3"/>
  <c r="F121" i="3"/>
  <c r="F123" i="3"/>
  <c r="F125" i="3"/>
  <c r="F141" i="3"/>
  <c r="F144" i="3"/>
  <c r="F148" i="3"/>
  <c r="F159" i="3"/>
  <c r="F162" i="3"/>
  <c r="F164" i="3"/>
  <c r="F167" i="3"/>
  <c r="F169" i="3"/>
  <c r="F178" i="3"/>
  <c r="F213" i="3"/>
  <c r="F216" i="3"/>
  <c r="F219" i="3"/>
  <c r="F226" i="3"/>
  <c r="F227" i="3"/>
  <c r="F230" i="3"/>
  <c r="F231" i="3"/>
  <c r="F234" i="3"/>
  <c r="F235" i="3"/>
  <c r="F248" i="3"/>
  <c r="F255" i="3"/>
  <c r="F258" i="3"/>
  <c r="F272" i="3"/>
  <c r="F273" i="3"/>
  <c r="F277" i="3"/>
  <c r="F279" i="3"/>
  <c r="F282" i="3"/>
  <c r="F285" i="3"/>
  <c r="F293" i="3"/>
  <c r="F298" i="3"/>
  <c r="F301" i="3"/>
  <c r="F310" i="3"/>
  <c r="F323" i="3"/>
  <c r="F330" i="3"/>
  <c r="F332" i="3"/>
  <c r="F334" i="3"/>
  <c r="F340" i="3"/>
  <c r="F342" i="3"/>
  <c r="F350" i="3"/>
  <c r="F354" i="3"/>
  <c r="F358" i="3"/>
  <c r="F369" i="3"/>
  <c r="F376" i="3"/>
  <c r="F378" i="3"/>
  <c r="F395" i="3"/>
  <c r="F400" i="3"/>
  <c r="F411" i="3"/>
  <c r="F415" i="3"/>
  <c r="H29" i="2"/>
  <c r="H31" i="2"/>
  <c r="H33" i="2"/>
  <c r="H42" i="2"/>
  <c r="H45" i="2"/>
  <c r="H53" i="2"/>
  <c r="H56" i="2"/>
  <c r="H58" i="2"/>
  <c r="H69" i="2"/>
  <c r="H83" i="2"/>
  <c r="H85" i="2"/>
  <c r="H87" i="2"/>
  <c r="H93" i="2"/>
  <c r="H98" i="2"/>
  <c r="H105" i="2"/>
  <c r="H122" i="2"/>
  <c r="H124" i="2"/>
  <c r="H129" i="2"/>
  <c r="H131" i="2"/>
  <c r="H134" i="2"/>
  <c r="H143" i="2"/>
  <c r="H149" i="2"/>
  <c r="H154" i="2"/>
  <c r="H157" i="2"/>
  <c r="H160" i="2"/>
  <c r="H162" i="2"/>
  <c r="H168" i="2"/>
  <c r="H173" i="2"/>
  <c r="H181" i="2"/>
  <c r="H184" i="2"/>
  <c r="H193" i="2"/>
  <c r="H227" i="2"/>
  <c r="H229" i="2"/>
  <c r="H235" i="2"/>
  <c r="H238" i="2"/>
  <c r="H241" i="2"/>
  <c r="H242" i="2"/>
  <c r="H245" i="2"/>
  <c r="H248" i="2"/>
  <c r="H249" i="2"/>
  <c r="H252" i="2"/>
  <c r="H253" i="2"/>
  <c r="H256" i="2"/>
  <c r="H260" i="2"/>
  <c r="H263" i="2"/>
  <c r="H274" i="2"/>
  <c r="H275" i="2"/>
  <c r="H287" i="2"/>
  <c r="H295" i="2"/>
  <c r="H298" i="2"/>
  <c r="H304" i="2"/>
  <c r="H307" i="2"/>
  <c r="H310" i="2"/>
  <c r="H313" i="2"/>
  <c r="H315" i="2"/>
  <c r="H317" i="2"/>
  <c r="H326" i="2"/>
  <c r="H352" i="2"/>
  <c r="H359" i="2"/>
  <c r="H401" i="2"/>
  <c r="H404" i="2"/>
  <c r="H406" i="2"/>
  <c r="H408" i="2"/>
  <c r="H412" i="2"/>
  <c r="H415" i="2"/>
  <c r="H417" i="2"/>
  <c r="H419" i="2"/>
  <c r="G441" i="1"/>
  <c r="G439" i="1"/>
  <c r="G437" i="1"/>
  <c r="G434" i="1"/>
  <c r="G428" i="1"/>
  <c r="G426" i="1"/>
  <c r="G424" i="1"/>
  <c r="G420" i="1"/>
  <c r="G408" i="1"/>
  <c r="G405" i="1" s="1"/>
  <c r="G403" i="1"/>
  <c r="G390" i="1"/>
  <c r="G386" i="1"/>
  <c r="G384" i="1"/>
  <c r="G369" i="1"/>
  <c r="G365" i="1"/>
  <c r="G361" i="1"/>
  <c r="G351" i="1"/>
  <c r="G348" i="1" s="1"/>
  <c r="G347" i="1" s="1"/>
  <c r="G309" i="1"/>
  <c r="G301" i="1"/>
  <c r="G298" i="1"/>
  <c r="G293" i="1"/>
  <c r="G282" i="1"/>
  <c r="G278" i="1"/>
  <c r="G275" i="1"/>
  <c r="G267" i="1"/>
  <c r="G265" i="1"/>
  <c r="G263" i="1"/>
  <c r="G247" i="1"/>
  <c r="G242" i="1"/>
  <c r="G239" i="1"/>
  <c r="G231" i="1"/>
  <c r="G229" i="1"/>
  <c r="G225" i="1"/>
  <c r="G214" i="1"/>
  <c r="G212" i="1"/>
  <c r="G210" i="1"/>
  <c r="G207" i="1"/>
  <c r="G198" i="1"/>
  <c r="G196" i="1"/>
  <c r="G190" i="1"/>
  <c r="G188" i="1"/>
  <c r="G186" i="1"/>
  <c r="G179" i="1"/>
  <c r="G163" i="1"/>
  <c r="G160" i="1"/>
  <c r="G154" i="1"/>
  <c r="G149" i="1"/>
  <c r="G146" i="1"/>
  <c r="G141" i="1"/>
  <c r="G135" i="1"/>
  <c r="G131" i="1"/>
  <c r="G122" i="1"/>
  <c r="G120" i="1"/>
  <c r="G118" i="1"/>
  <c r="G112" i="1"/>
  <c r="G107" i="1"/>
  <c r="G99" i="1"/>
  <c r="G93" i="1"/>
  <c r="G91" i="1"/>
  <c r="G86" i="1"/>
  <c r="G67" i="1"/>
  <c r="G63" i="1"/>
  <c r="G59" i="1"/>
  <c r="G52" i="1"/>
  <c r="G49" i="1"/>
  <c r="G95" i="1" l="1"/>
  <c r="H259" i="2"/>
  <c r="F281" i="3"/>
  <c r="H95" i="2"/>
  <c r="F392" i="3"/>
  <c r="G383" i="1"/>
  <c r="G241" i="1"/>
  <c r="G209" i="1"/>
  <c r="G389" i="1"/>
  <c r="G106" i="1"/>
  <c r="G224" i="1"/>
  <c r="F247" i="3"/>
  <c r="H255" i="2"/>
  <c r="H60" i="2"/>
  <c r="G308" i="1"/>
  <c r="H152" i="2"/>
  <c r="H148" i="2"/>
  <c r="G117" i="1"/>
  <c r="G178" i="1"/>
  <c r="G185" i="1"/>
  <c r="G228" i="1"/>
  <c r="G58" i="1"/>
  <c r="G368" i="1"/>
  <c r="G85" i="1"/>
  <c r="G364" i="1"/>
  <c r="G363" i="1" s="1"/>
  <c r="G419" i="1"/>
  <c r="G433" i="1"/>
  <c r="G62" i="1"/>
  <c r="G66" i="1"/>
  <c r="G360" i="1"/>
  <c r="G148" i="1"/>
  <c r="G111" i="1"/>
  <c r="G140" i="1"/>
  <c r="G48" i="1"/>
  <c r="G77" i="1"/>
  <c r="G76" i="1" s="1"/>
  <c r="G130" i="1"/>
  <c r="G145" i="1"/>
  <c r="G162" i="1"/>
  <c r="H416" i="2"/>
  <c r="H405" i="2"/>
  <c r="H351" i="2"/>
  <c r="H316" i="2"/>
  <c r="H309" i="2"/>
  <c r="H303" i="2"/>
  <c r="H286" i="2"/>
  <c r="H175" i="2"/>
  <c r="H167" i="2"/>
  <c r="H159" i="2"/>
  <c r="H130" i="2"/>
  <c r="H104" i="2"/>
  <c r="H101" i="2" s="1"/>
  <c r="H92" i="2"/>
  <c r="H57" i="2"/>
  <c r="F375" i="3"/>
  <c r="F333" i="3"/>
  <c r="F292" i="3"/>
  <c r="F278" i="3"/>
  <c r="F254" i="3"/>
  <c r="F163" i="3"/>
  <c r="F143" i="3"/>
  <c r="F85" i="3"/>
  <c r="F75" i="3"/>
  <c r="F64" i="3"/>
  <c r="F56" i="3"/>
  <c r="F32" i="3"/>
  <c r="G51" i="1"/>
  <c r="G134" i="1"/>
  <c r="G206" i="1"/>
  <c r="G246" i="1"/>
  <c r="G281" i="1"/>
  <c r="H414" i="2"/>
  <c r="H403" i="2"/>
  <c r="H344" i="2"/>
  <c r="H314" i="2"/>
  <c r="H297" i="2"/>
  <c r="H237" i="2"/>
  <c r="H142" i="2"/>
  <c r="H128" i="2"/>
  <c r="H86" i="2"/>
  <c r="H55" i="2"/>
  <c r="H44" i="2"/>
  <c r="H30" i="2"/>
  <c r="F414" i="3"/>
  <c r="F357" i="3"/>
  <c r="F349" i="3"/>
  <c r="F331" i="3"/>
  <c r="F300" i="3"/>
  <c r="F276" i="3"/>
  <c r="F212" i="3"/>
  <c r="F177" i="3"/>
  <c r="F161" i="3"/>
  <c r="F147" i="3"/>
  <c r="F124" i="3"/>
  <c r="F101" i="3"/>
  <c r="F83" i="3"/>
  <c r="F61" i="3"/>
  <c r="F54" i="3"/>
  <c r="F41" i="3"/>
  <c r="F30" i="3"/>
  <c r="H138" i="2"/>
  <c r="G159" i="1"/>
  <c r="G300" i="1"/>
  <c r="H411" i="2"/>
  <c r="H400" i="2"/>
  <c r="H342" i="2"/>
  <c r="H312" i="2"/>
  <c r="H306" i="2"/>
  <c r="H244" i="2"/>
  <c r="H228" i="2"/>
  <c r="H192" i="2"/>
  <c r="H183" i="2"/>
  <c r="H156" i="2"/>
  <c r="H133" i="2"/>
  <c r="H123" i="2"/>
  <c r="H97" i="2"/>
  <c r="H84" i="2"/>
  <c r="H68" i="2"/>
  <c r="H67" i="2" s="1"/>
  <c r="H52" i="2"/>
  <c r="H41" i="2"/>
  <c r="H28" i="2"/>
  <c r="F410" i="3"/>
  <c r="F399" i="3"/>
  <c r="F396" i="3" s="1"/>
  <c r="F368" i="3"/>
  <c r="F341" i="3"/>
  <c r="F329" i="3"/>
  <c r="F322" i="3"/>
  <c r="F284" i="3"/>
  <c r="F257" i="3"/>
  <c r="F218" i="3"/>
  <c r="F168" i="3"/>
  <c r="F122" i="3"/>
  <c r="F96" i="3"/>
  <c r="F68" i="3"/>
  <c r="F58" i="3"/>
  <c r="F39" i="3"/>
  <c r="F28" i="3"/>
  <c r="G292" i="1"/>
  <c r="G153" i="1"/>
  <c r="G238" i="1"/>
  <c r="G277" i="1"/>
  <c r="H418" i="2"/>
  <c r="H407" i="2"/>
  <c r="H358" i="2"/>
  <c r="H325" i="2"/>
  <c r="H294" i="2"/>
  <c r="H262" i="2"/>
  <c r="H234" i="2"/>
  <c r="H226" i="2"/>
  <c r="H180" i="2"/>
  <c r="H172" i="2"/>
  <c r="H169" i="2" s="1"/>
  <c r="H161" i="2"/>
  <c r="H121" i="2"/>
  <c r="H82" i="2"/>
  <c r="H73" i="2"/>
  <c r="H32" i="2"/>
  <c r="F394" i="3"/>
  <c r="F377" i="3"/>
  <c r="F353" i="3"/>
  <c r="F339" i="3"/>
  <c r="F309" i="3"/>
  <c r="F297" i="3"/>
  <c r="F215" i="3"/>
  <c r="F166" i="3"/>
  <c r="F158" i="3"/>
  <c r="F120" i="3"/>
  <c r="F93" i="3"/>
  <c r="F66" i="3"/>
  <c r="F43" i="3"/>
  <c r="F36" i="3"/>
  <c r="F24" i="3"/>
  <c r="H270" i="2"/>
  <c r="H273" i="2"/>
  <c r="H240" i="2"/>
  <c r="F271" i="3"/>
  <c r="F233" i="3"/>
  <c r="F229" i="3"/>
  <c r="F225" i="3"/>
  <c r="F140" i="3"/>
  <c r="F139" i="3" s="1"/>
  <c r="H251" i="2"/>
  <c r="H247" i="2"/>
  <c r="G436" i="1"/>
  <c r="G262" i="1"/>
  <c r="G400" i="1"/>
  <c r="G295" i="1"/>
  <c r="G423" i="1"/>
  <c r="G195" i="1"/>
  <c r="G90" i="1"/>
  <c r="G57" i="1" l="1"/>
  <c r="G44" i="1"/>
  <c r="F280" i="3"/>
  <c r="H258" i="2"/>
  <c r="G177" i="1"/>
  <c r="G152" i="1"/>
  <c r="G367" i="1"/>
  <c r="G227" i="1"/>
  <c r="H94" i="2"/>
  <c r="G291" i="1"/>
  <c r="F95" i="3"/>
  <c r="F291" i="3"/>
  <c r="F74" i="3"/>
  <c r="H174" i="2"/>
  <c r="G84" i="1"/>
  <c r="G261" i="1"/>
  <c r="G260" i="1" s="1"/>
  <c r="G432" i="1"/>
  <c r="G205" i="1"/>
  <c r="H285" i="2"/>
  <c r="H72" i="2"/>
  <c r="H59" i="2"/>
  <c r="G388" i="1"/>
  <c r="G382" i="1" s="1"/>
  <c r="H302" i="2"/>
  <c r="H151" i="2"/>
  <c r="H324" i="2"/>
  <c r="G273" i="1"/>
  <c r="F176" i="3"/>
  <c r="G280" i="1"/>
  <c r="G307" i="1"/>
  <c r="G89" i="1"/>
  <c r="G184" i="1"/>
  <c r="F38" i="3"/>
  <c r="G144" i="1"/>
  <c r="F53" i="3"/>
  <c r="H27" i="2"/>
  <c r="H120" i="2"/>
  <c r="F82" i="3"/>
  <c r="H311" i="2"/>
  <c r="H127" i="2"/>
  <c r="F275" i="3"/>
  <c r="G399" i="1"/>
  <c r="G116" i="1"/>
  <c r="G422" i="1"/>
  <c r="G359" i="1"/>
  <c r="G418" i="1"/>
  <c r="H81" i="2"/>
  <c r="F27" i="3"/>
  <c r="F160" i="3"/>
  <c r="F374" i="3"/>
  <c r="H341" i="2"/>
  <c r="F328" i="3"/>
  <c r="F119" i="3"/>
  <c r="F63" i="3"/>
  <c r="F338" i="3"/>
  <c r="H246" i="2"/>
  <c r="F224" i="3"/>
  <c r="F270" i="3"/>
  <c r="F259" i="3" s="1"/>
  <c r="H225" i="2"/>
  <c r="H158" i="2"/>
  <c r="F232" i="3"/>
  <c r="H413" i="2"/>
  <c r="H402" i="2"/>
  <c r="F391" i="3"/>
  <c r="H239" i="2"/>
  <c r="H269" i="2"/>
  <c r="F23" i="3"/>
  <c r="F92" i="3"/>
  <c r="F165" i="3"/>
  <c r="F214" i="3"/>
  <c r="F296" i="3"/>
  <c r="F352" i="3"/>
  <c r="F351" i="3" s="1"/>
  <c r="H293" i="2"/>
  <c r="H357" i="2"/>
  <c r="F367" i="3"/>
  <c r="H51" i="2"/>
  <c r="H182" i="2"/>
  <c r="H243" i="2"/>
  <c r="H399" i="2"/>
  <c r="F60" i="3"/>
  <c r="F348" i="3"/>
  <c r="F413" i="3"/>
  <c r="H43" i="2"/>
  <c r="H141" i="2"/>
  <c r="H236" i="2"/>
  <c r="H296" i="2"/>
  <c r="F253" i="3"/>
  <c r="H91" i="2"/>
  <c r="H308" i="2"/>
  <c r="H350" i="2"/>
  <c r="G110" i="1"/>
  <c r="H250" i="2"/>
  <c r="H272" i="2"/>
  <c r="F228" i="3"/>
  <c r="F35" i="3"/>
  <c r="F157" i="3"/>
  <c r="F308" i="3"/>
  <c r="H179" i="2"/>
  <c r="H233" i="2"/>
  <c r="F217" i="3"/>
  <c r="F256" i="3"/>
  <c r="F321" i="3"/>
  <c r="F409" i="3"/>
  <c r="H40" i="2"/>
  <c r="H132" i="2"/>
  <c r="H155" i="2"/>
  <c r="H191" i="2"/>
  <c r="H305" i="2"/>
  <c r="H410" i="2"/>
  <c r="F100" i="3"/>
  <c r="F146" i="3"/>
  <c r="F211" i="3"/>
  <c r="F299" i="3"/>
  <c r="F356" i="3"/>
  <c r="G133" i="1"/>
  <c r="F142" i="3"/>
  <c r="F246" i="3"/>
  <c r="H166" i="2"/>
  <c r="H254" i="2"/>
  <c r="G129" i="1"/>
  <c r="G223" i="1"/>
  <c r="G139" i="1"/>
  <c r="F207" i="3" l="1"/>
  <c r="F295" i="3"/>
  <c r="G398" i="1"/>
  <c r="H224" i="2"/>
  <c r="F223" i="3"/>
  <c r="F355" i="3"/>
  <c r="G151" i="1"/>
  <c r="F81" i="3"/>
  <c r="H301" i="2"/>
  <c r="F242" i="3"/>
  <c r="G338" i="1"/>
  <c r="F156" i="3"/>
  <c r="F118" i="3"/>
  <c r="F34" i="3"/>
  <c r="H409" i="2"/>
  <c r="F52" i="3"/>
  <c r="F274" i="3"/>
  <c r="H54" i="2"/>
  <c r="G115" i="1"/>
  <c r="H349" i="2"/>
  <c r="F379" i="3"/>
  <c r="F373" i="3" s="1"/>
  <c r="H144" i="2"/>
  <c r="F145" i="3"/>
  <c r="F320" i="3"/>
  <c r="H356" i="2"/>
  <c r="F138" i="3"/>
  <c r="H340" i="2"/>
  <c r="H26" i="2"/>
  <c r="G306" i="1"/>
  <c r="F175" i="3"/>
  <c r="H39" i="2"/>
  <c r="G128" i="1"/>
  <c r="G204" i="1"/>
  <c r="G43" i="1"/>
  <c r="F390" i="3"/>
  <c r="H292" i="2"/>
  <c r="F327" i="3"/>
  <c r="G431" i="1"/>
  <c r="G143" i="1"/>
  <c r="F26" i="3"/>
  <c r="G417" i="1"/>
  <c r="G138" i="1"/>
  <c r="F347" i="3"/>
  <c r="H355" i="2"/>
  <c r="F22" i="3"/>
  <c r="F408" i="3"/>
  <c r="G109" i="1"/>
  <c r="H348" i="2"/>
  <c r="F73" i="3"/>
  <c r="F412" i="3"/>
  <c r="H398" i="2"/>
  <c r="H397" i="2" s="1"/>
  <c r="F389" i="3" l="1"/>
  <c r="F117" i="3"/>
  <c r="H50" i="2"/>
  <c r="G27" i="1"/>
  <c r="G358" i="1"/>
  <c r="H339" i="2"/>
  <c r="F407" i="3"/>
  <c r="F21" i="3"/>
  <c r="G137" i="1"/>
  <c r="G430" i="1"/>
  <c r="G272" i="1"/>
  <c r="G416" i="1"/>
  <c r="H223" i="2"/>
  <c r="F206" i="3"/>
  <c r="F294" i="3"/>
  <c r="H25" i="2"/>
  <c r="H354" i="2"/>
  <c r="F112" i="3"/>
  <c r="H347" i="2"/>
  <c r="H291" i="2"/>
  <c r="H66" i="2"/>
  <c r="G203" i="1" l="1"/>
  <c r="H338" i="2"/>
  <c r="H49" i="2"/>
  <c r="F346" i="3"/>
  <c r="H65" i="2"/>
  <c r="F195" i="3"/>
  <c r="F133" i="3"/>
  <c r="H222" i="2"/>
  <c r="H300" i="2"/>
  <c r="H290" i="2"/>
  <c r="H24" i="2"/>
  <c r="H346" i="2"/>
  <c r="H353" i="2"/>
  <c r="F192" i="3" l="1"/>
  <c r="F182" i="3" s="1"/>
  <c r="H48" i="2"/>
  <c r="H221" i="2"/>
  <c r="G446" i="1"/>
  <c r="H23" i="2"/>
  <c r="H64" i="2"/>
  <c r="H299" i="2"/>
  <c r="H38" i="2"/>
  <c r="H289" i="2"/>
  <c r="H47" i="2" l="1"/>
  <c r="H213" i="2"/>
  <c r="H70" i="2"/>
  <c r="H37" i="2"/>
  <c r="H288" i="2"/>
  <c r="F174" i="3" l="1"/>
  <c r="H46" i="2"/>
  <c r="H22" i="2"/>
  <c r="H423" i="2" l="1"/>
  <c r="H446" i="1"/>
  <c r="J446" i="1" s="1"/>
</calcChain>
</file>

<file path=xl/sharedStrings.xml><?xml version="1.0" encoding="utf-8"?>
<sst xmlns="http://schemas.openxmlformats.org/spreadsheetml/2006/main" count="6071" uniqueCount="421">
  <si>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</si>
  <si>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</si>
  <si>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</si>
  <si>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</si>
  <si>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</si>
  <si>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</si>
  <si>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</si>
  <si>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</si>
  <si>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</si>
  <si>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</si>
  <si>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</si>
  <si>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</si>
  <si>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</si>
  <si>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</si>
  <si>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</si>
  <si>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</si>
  <si>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</si>
  <si>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</si>
  <si>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</si>
  <si>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</si>
  <si>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</si>
  <si>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</si>
  <si>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</si>
  <si>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</si>
  <si>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</si>
  <si>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</si>
  <si>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</si>
  <si>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</si>
  <si>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</si>
  <si>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</si>
  <si>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</si>
  <si>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</si>
  <si>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</si>
  <si>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</si>
  <si>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</si>
  <si>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</si>
  <si>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</si>
  <si>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</si>
  <si>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</si>
  <si>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</si>
  <si>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</si>
  <si>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</si>
  <si>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</si>
  <si>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</si>
  <si>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</si>
  <si>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</si>
  <si>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</si>
  <si>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</si>
  <si>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</si>
  <si>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</si>
  <si>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</si>
  <si>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</si>
  <si>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</si>
  <si>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</si>
  <si>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</si>
  <si>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</si>
  <si>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</si>
  <si>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</si>
  <si>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</si>
  <si>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</si>
  <si>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</si>
  <si>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</si>
  <si>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</si>
  <si>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</si>
  <si>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</si>
  <si>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</si>
  <si>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</si>
  <si>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</si>
  <si>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</si>
  <si>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</si>
  <si>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</si>
  <si>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</si>
  <si>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</si>
  <si>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</si>
  <si>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</si>
  <si>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</si>
  <si>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</si>
  <si>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</si>
  <si>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</si>
  <si>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</si>
  <si>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</si>
  <si>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</si>
  <si>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</si>
  <si>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</si>
  <si>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</si>
  <si>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</si>
  <si>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</si>
  <si>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</si>
  <si>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</si>
  <si>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</si>
  <si>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</si>
  <si>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</si>
  <si>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</si>
  <si>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</si>
  <si>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</si>
  <si>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</si>
  <si>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</si>
  <si>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</si>
  <si>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</si>
  <si>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</si>
  <si>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</si>
  <si>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</si>
  <si>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</si>
  <si>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</si>
  <si>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</si>
  <si>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</si>
  <si>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</si>
  <si>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</si>
  <si>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</si>
  <si>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</si>
  <si>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</si>
  <si>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</si>
  <si>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</si>
  <si>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</si>
  <si>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</si>
  <si>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</si>
  <si>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</si>
  <si>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</si>
  <si>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</si>
  <si>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</si>
  <si>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</si>
  <si>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</si>
  <si>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</si>
  <si>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</si>
  <si>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</si>
  <si>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</si>
  <si>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</si>
  <si>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</si>
  <si>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</si>
  <si>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</si>
  <si>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</si>
  <si>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</si>
  <si>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</si>
  <si>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</si>
  <si>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</si>
  <si>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</si>
  <si>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</si>
  <si>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</si>
  <si>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</si>
  <si>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</si>
  <si>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</si>
  <si>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</si>
  <si>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</si>
  <si>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</si>
  <si>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</si>
  <si>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</si>
  <si>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</si>
  <si>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</si>
  <si>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</si>
  <si>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</si>
  <si>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</si>
  <si>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</si>
  <si>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</si>
  <si>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</si>
  <si>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</si>
  <si>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</si>
  <si>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</si>
  <si>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</si>
  <si>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</si>
  <si>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</si>
  <si>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</si>
  <si>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</si>
  <si>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</si>
  <si>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</si>
  <si>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</si>
  <si>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</si>
  <si>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</si>
  <si>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</si>
  <si>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</si>
  <si>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</si>
  <si>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</si>
  <si>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</si>
  <si>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</si>
  <si>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</si>
  <si>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</si>
  <si>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</si>
  <si>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</si>
  <si>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</si>
  <si>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</si>
  <si>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</si>
  <si>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</si>
  <si>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</si>
  <si>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</si>
  <si>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</si>
  <si>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</si>
  <si>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</si>
  <si>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</si>
  <si>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</si>
  <si>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</si>
  <si>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</si>
  <si>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</si>
  <si>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</si>
  <si>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</si>
  <si>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</si>
  <si>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</si>
  <si>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</si>
  <si>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</si>
  <si>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</si>
  <si>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</si>
  <si>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</si>
  <si>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</si>
  <si>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</si>
  <si>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</si>
  <si>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</si>
  <si>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</si>
  <si>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</si>
  <si>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</si>
  <si>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</si>
  <si>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</si>
  <si>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</si>
  <si>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</si>
  <si>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</si>
  <si>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</si>
  <si>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</si>
  <si>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</si>
  <si>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</si>
  <si>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</si>
  <si>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</si>
  <si>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</si>
  <si>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</si>
  <si>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</si>
  <si>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</si>
  <si>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</si>
  <si>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</si>
  <si>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</si>
  <si>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</si>
  <si>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</si>
  <si>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</si>
  <si>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</si>
  <si>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</si>
  <si>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</si>
  <si>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</si>
  <si>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</si>
  <si>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</si>
  <si>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</si>
  <si>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</si>
  <si>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</si>
  <si>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</si>
  <si>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</si>
  <si>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</si>
  <si>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</si>
  <si>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</si>
  <si>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</si>
  <si>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</si>
  <si>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</si>
  <si>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</si>
  <si>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</si>
  <si>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</si>
  <si>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</si>
  <si>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</si>
  <si>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</si>
  <si>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</si>
  <si>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</si>
  <si>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</si>
  <si>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</si>
  <si>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</si>
  <si>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</si>
  <si>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</si>
  <si>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</si>
  <si>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</si>
  <si>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</si>
  <si>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</si>
  <si>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</si>
  <si>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</si>
  <si>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</si>
  <si>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</si>
  <si>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</si>
  <si>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</si>
  <si>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</si>
  <si>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</si>
  <si>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</si>
  <si>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</si>
  <si>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</si>
  <si>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</si>
  <si>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</si>
  <si>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</si>
  <si>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</si>
  <si>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</si>
  <si>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</si>
  <si>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</si>
  <si>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</si>
  <si>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</si>
  <si>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</si>
  <si>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</si>
  <si>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</si>
  <si>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</si>
  <si>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</si>
  <si>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</si>
  <si>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</si>
  <si>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</si>
  <si>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</si>
  <si>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</si>
  <si>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</si>
  <si>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</si>
  <si>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</si>
  <si>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</si>
  <si>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</si>
  <si>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</si>
  <si>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</si>
  <si>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</si>
  <si>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</si>
  <si>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</si>
  <si>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</si>
  <si>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</si>
  <si>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</si>
  <si>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</si>
  <si>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</si>
  <si>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</si>
  <si>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</si>
  <si>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</si>
  <si>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</si>
  <si>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</si>
  <si>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</si>
  <si>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</si>
  <si>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</si>
  <si>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Водозаборные сооружения в н.п. Озаренный Почепского района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</si>
  <si>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</si>
  <si>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</si>
  <si>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</si>
  <si>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</si>
  <si>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</si>
  <si>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</si>
  <si>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</si>
  <si>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</si>
  <si>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</si>
  <si>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</si>
  <si>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</si>
  <si>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</si>
  <si>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</si>
  <si>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</si>
  <si>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</si>
  <si>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</si>
  <si>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</si>
  <si>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</si>
  <si>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</si>
  <si>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</si>
  <si>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</si>
  <si>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</si>
  <si>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</si>
  <si>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</si>
  <si>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</si>
  <si>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</si>
  <si>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</si>
  <si>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</si>
  <si>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</si>
  <si>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</si>
  <si>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</si>
  <si>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</si>
  <si>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</si>
  <si>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</si>
  <si>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</si>
  <si>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</si>
  <si>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</si>
  <si>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</si>
  <si>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</si>
  <si>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</si>
  <si>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</si>
  <si>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</si>
  <si>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</si>
  <si>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</si>
  <si>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</si>
  <si>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</si>
  <si>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</si>
  <si>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</si>
  <si>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</si>
  <si>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</si>
  <si>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</si>
  <si>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</si>
  <si>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</si>
  <si>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</si>
  <si>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</si>
  <si>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</si>
  <si>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 xml:space="preserve">Поддержка отрасли культуры </t>
  </si>
  <si>
    <t>05211L5190</t>
  </si>
  <si>
    <t>L5190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</si>
  <si>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</si>
  <si>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</si>
  <si>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</si>
  <si>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</si>
  <si>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</si>
  <si>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</si>
  <si>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</si>
  <si>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</si>
  <si>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</si>
  <si>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</si>
  <si>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</si>
  <si>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</si>
  <si>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</si>
  <si>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</si>
  <si>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</si>
  <si>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</si>
  <si>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</si>
  <si>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</si>
  <si>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>350</t>
  </si>
  <si>
    <t>Премии и гранты</t>
  </si>
  <si>
    <t>Отдельные мероприятия по развитию образования</t>
  </si>
  <si>
    <t>04011S4820</t>
  </si>
  <si>
    <t>S4820</t>
  </si>
  <si>
    <t>МАССОВЫЙ СПОРТ</t>
  </si>
  <si>
    <t>Дворец спорта г.Почеп Брянской области</t>
  </si>
  <si>
    <t>Оповещение населения об опасностях, возникающих при ведении военных действий и возникновении чрезвычайных ситуаций</t>
  </si>
  <si>
    <t>Строительство водозаборного сооружения в д. Волжино Почепского района Брянской области</t>
  </si>
  <si>
    <t>Строительство водозаборного сооружения  д. Житня Почепского района Брянской области</t>
  </si>
  <si>
    <t xml:space="preserve">   к постановлению   администрации     Почепского района                              </t>
  </si>
  <si>
    <t xml:space="preserve">           за 9 месяцев 2019 г."</t>
  </si>
  <si>
    <t xml:space="preserve"> Расходы бюджета муниципального образования "Почепский район" по ведомственной структуре расходов </t>
  </si>
  <si>
    <t xml:space="preserve">за 9 месяцев 2019 года </t>
  </si>
  <si>
    <t>Утверждено решением о бюджете на 2019 год</t>
  </si>
  <si>
    <t>Утверждено сводной бюджетной росписью на 2019 год</t>
  </si>
  <si>
    <t>% исполнения к сводной бюджетной росписи</t>
  </si>
  <si>
    <t>Кассовое исполнение за 9 месяцев 2019 года</t>
  </si>
  <si>
    <t xml:space="preserve"> к постановлению   администрации     Почепского района </t>
  </si>
  <si>
    <t xml:space="preserve"> за 9 месяцев 2019 г."</t>
  </si>
  <si>
    <t xml:space="preserve"> Расходы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за 9 месяцев 2019 года</t>
  </si>
  <si>
    <t xml:space="preserve"> Расходы  бюджета муниципального образования "Почепский район" по разделам, подразделам, целевым статьям </t>
  </si>
  <si>
    <t>группам и подгруппам видов  за 9 месяцев 2019 года</t>
  </si>
  <si>
    <t>Кассовое исполнение за 1 квартал 2019 года</t>
  </si>
  <si>
    <t xml:space="preserve"> об     исполнении бюджета муниципального образования "Почепский  район"</t>
  </si>
  <si>
    <t>об     исполнении бюджета муниципального образования "Почепский район"</t>
  </si>
  <si>
    <t xml:space="preserve">                 от  11.10.2019 г. № 1505 "Об утверждении  отчета   </t>
  </si>
  <si>
    <t>от 11.10.2019 г. № 1505 "Об утверждении  отчета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</si>
</sst>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8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center" wrapText="1"/>
    </xf>
    <xf numFmtId="0" fontId="16" fillId="0" borderId="0" xfId="0" applyFont="1"/>
    <xf numFmtId="0" fontId="33" fillId="34" borderId="0" xfId="42" applyFont="1" applyFill="1" applyBorder="1" applyAlignment="1">
      <alignment vertical="center" wrapText="1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164" fontId="38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/>
    </xf>
    <xf numFmtId="165" fontId="26" fillId="0" borderId="0" xfId="48" applyNumberFormat="1" applyFont="1" applyFill="1" applyBorder="1" applyAlignment="1">
      <alignment horizontal="right"/>
    </xf>
    <xf numFmtId="0" fontId="20" fillId="0" borderId="12" xfId="42" applyFont="1" applyBorder="1" applyAlignment="1">
      <alignment horizontal="center" vertical="center"/>
    </xf>
    <xf numFmtId="0" fontId="20" fillId="0" borderId="10" xfId="42" applyFont="1" applyBorder="1" applyAlignment="1">
      <alignment horizontal="center"/>
    </xf>
    <xf numFmtId="43" fontId="22" fillId="0" borderId="0" xfId="1" applyFont="1" applyBorder="1" applyAlignment="1">
      <alignment horizontal="right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4"/>
  <sheetViews>
    <sheetView zoomScale="80" zoomScaleNormal="80" workbookViewId="0">
      <selection activeCell="E4" sqref="E4:I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9.140625" customWidth="1"/>
    <col min="10" max="10" width="16.5703125" customWidth="1"/>
  </cols>
  <sheetData>
    <row r="1" spans="3:9" x14ac:dyDescent="0.25">
      <c r="E1" s="368" t="s">
        <v>391</v>
      </c>
      <c r="F1" s="368"/>
      <c r="G1" s="368"/>
      <c r="H1" s="368"/>
      <c r="I1" s="368"/>
    </row>
    <row r="2" spans="3:9" x14ac:dyDescent="0.25">
      <c r="E2" s="368" t="s">
        <v>403</v>
      </c>
      <c r="F2" s="368"/>
      <c r="G2" s="368"/>
      <c r="H2" s="368"/>
      <c r="I2" s="368"/>
    </row>
    <row r="3" spans="3:9" x14ac:dyDescent="0.25">
      <c r="E3" s="368" t="s">
        <v>419</v>
      </c>
      <c r="F3" s="368"/>
      <c r="G3" s="368"/>
      <c r="H3" s="368"/>
      <c r="I3" s="368"/>
    </row>
    <row r="4" spans="3:9" x14ac:dyDescent="0.25">
      <c r="E4" s="369" t="s">
        <v>417</v>
      </c>
      <c r="F4" s="369"/>
      <c r="G4" s="369"/>
      <c r="H4" s="369"/>
      <c r="I4" s="369"/>
    </row>
    <row r="5" spans="3:9" x14ac:dyDescent="0.25">
      <c r="E5" s="369" t="s">
        <v>404</v>
      </c>
      <c r="F5" s="369"/>
      <c r="G5" s="369"/>
      <c r="H5" s="369"/>
      <c r="I5" s="369"/>
    </row>
    <row r="6" spans="3:9" ht="14.45" customHeight="1" x14ac:dyDescent="0.3">
      <c r="E6" s="370"/>
      <c r="F6" s="369"/>
      <c r="G6" s="369"/>
      <c r="H6" s="369"/>
      <c r="I6" s="369"/>
    </row>
    <row r="8" spans="3:9" ht="14.45" x14ac:dyDescent="0.3">
      <c r="E8" s="369"/>
      <c r="F8" s="369"/>
      <c r="G8" s="369"/>
      <c r="H8" s="369"/>
      <c r="I8" s="369"/>
    </row>
    <row r="9" spans="3:9" ht="1.9" customHeight="1" x14ac:dyDescent="0.3">
      <c r="E9" s="370"/>
      <c r="F9" s="369"/>
      <c r="G9" s="369"/>
      <c r="H9" s="369"/>
      <c r="I9" s="369"/>
    </row>
    <row r="10" spans="3:9" ht="14.45" hidden="1" x14ac:dyDescent="0.3">
      <c r="E10" s="368"/>
      <c r="F10" s="368"/>
      <c r="G10" s="368"/>
      <c r="H10" s="368"/>
      <c r="I10" s="368"/>
    </row>
    <row r="11" spans="3:9" ht="14.45" hidden="1" x14ac:dyDescent="0.3"/>
    <row r="12" spans="3:9" ht="14.45" hidden="1" x14ac:dyDescent="0.3">
      <c r="C12" s="293"/>
      <c r="D12" s="293"/>
      <c r="E12" s="293"/>
      <c r="F12" s="372"/>
      <c r="G12" s="372"/>
      <c r="H12" s="372"/>
      <c r="I12" s="372"/>
    </row>
    <row r="13" spans="3:9" ht="14.45" hidden="1" x14ac:dyDescent="0.3">
      <c r="C13" s="293"/>
      <c r="D13" s="293"/>
      <c r="E13" s="293"/>
      <c r="F13" s="293"/>
      <c r="G13" s="293"/>
      <c r="H13" s="293"/>
      <c r="I13" s="293"/>
    </row>
    <row r="14" spans="3:9" ht="14.45" hidden="1" x14ac:dyDescent="0.3">
      <c r="C14" s="294"/>
      <c r="D14" s="294"/>
      <c r="E14" s="375"/>
      <c r="F14" s="375"/>
      <c r="G14" s="375"/>
      <c r="H14" s="375"/>
      <c r="I14" s="375"/>
    </row>
    <row r="15" spans="3:9" ht="14.45" hidden="1" x14ac:dyDescent="0.3">
      <c r="C15" s="292"/>
      <c r="D15" s="292"/>
      <c r="E15" s="373"/>
      <c r="F15" s="373"/>
      <c r="G15" s="373"/>
      <c r="H15" s="373"/>
      <c r="I15" s="373"/>
    </row>
    <row r="16" spans="3:9" ht="14.45" hidden="1" x14ac:dyDescent="0.3">
      <c r="C16" s="292"/>
      <c r="D16" s="292"/>
      <c r="E16" s="292"/>
      <c r="F16" s="292"/>
      <c r="G16" s="292"/>
      <c r="H16" s="292"/>
      <c r="I16" s="292"/>
    </row>
    <row r="17" spans="1:10" ht="14.45" hidden="1" x14ac:dyDescent="0.3">
      <c r="C17" s="368"/>
      <c r="D17" s="368"/>
      <c r="E17" s="368"/>
      <c r="F17" s="368"/>
      <c r="G17" s="368"/>
      <c r="H17" s="286"/>
      <c r="I17" s="286"/>
    </row>
    <row r="18" spans="1:10" ht="3.75" customHeight="1" x14ac:dyDescent="0.3">
      <c r="C18" s="374"/>
      <c r="D18" s="374"/>
      <c r="E18" s="374"/>
      <c r="F18" s="374"/>
      <c r="G18" s="374"/>
      <c r="H18" s="285"/>
      <c r="I18" s="285"/>
    </row>
    <row r="19" spans="1:10" ht="13.5" hidden="1" customHeight="1" x14ac:dyDescent="0.3">
      <c r="C19" s="271"/>
      <c r="D19" s="271"/>
      <c r="E19" s="271"/>
      <c r="F19" s="271"/>
      <c r="G19" s="271"/>
      <c r="H19" s="285"/>
      <c r="I19" s="285"/>
    </row>
    <row r="20" spans="1:10" ht="14.45" hidden="1" x14ac:dyDescent="0.3">
      <c r="A20" s="2"/>
      <c r="B20" s="9"/>
      <c r="C20" s="10"/>
      <c r="D20" s="10"/>
      <c r="E20" s="10"/>
      <c r="F20" s="10"/>
      <c r="G20" s="258"/>
      <c r="H20" s="287"/>
      <c r="I20" s="287"/>
    </row>
    <row r="21" spans="1:10" ht="14.45" x14ac:dyDescent="0.3">
      <c r="A21" s="2"/>
      <c r="B21" s="9"/>
      <c r="C21" s="10"/>
      <c r="D21" s="10"/>
      <c r="E21" s="10"/>
      <c r="F21" s="10"/>
      <c r="G21" s="258"/>
      <c r="H21" s="287"/>
      <c r="I21" s="287"/>
    </row>
    <row r="22" spans="1:10" ht="17.45" customHeight="1" x14ac:dyDescent="0.25">
      <c r="A22" s="371" t="s">
        <v>405</v>
      </c>
      <c r="B22" s="371"/>
      <c r="C22" s="371"/>
      <c r="D22" s="371"/>
      <c r="E22" s="371"/>
      <c r="F22" s="371"/>
      <c r="G22" s="371"/>
      <c r="H22" s="371"/>
      <c r="I22" s="371"/>
    </row>
    <row r="23" spans="1:10" ht="17.45" customHeight="1" x14ac:dyDescent="0.25">
      <c r="A23" s="371" t="s">
        <v>406</v>
      </c>
      <c r="B23" s="371"/>
      <c r="C23" s="371"/>
      <c r="D23" s="371"/>
      <c r="E23" s="371"/>
      <c r="F23" s="371"/>
      <c r="G23" s="371"/>
      <c r="H23" s="371"/>
      <c r="I23" s="371"/>
    </row>
    <row r="24" spans="1:10" ht="18" customHeight="1" x14ac:dyDescent="0.25">
      <c r="A24" s="6"/>
      <c r="B24" s="6"/>
      <c r="C24" s="3"/>
      <c r="D24" s="4"/>
      <c r="E24" s="4"/>
      <c r="F24" s="5"/>
      <c r="G24" s="275"/>
      <c r="H24" s="275"/>
      <c r="I24" s="275" t="s">
        <v>206</v>
      </c>
    </row>
    <row r="25" spans="1:10" ht="54.6" customHeight="1" x14ac:dyDescent="0.25">
      <c r="A25" s="263" t="s">
        <v>0</v>
      </c>
      <c r="B25" s="261" t="s">
        <v>1</v>
      </c>
      <c r="C25" s="261" t="s">
        <v>2</v>
      </c>
      <c r="D25" s="262" t="s">
        <v>3</v>
      </c>
      <c r="E25" s="262" t="s">
        <v>4</v>
      </c>
      <c r="F25" s="262" t="s">
        <v>5</v>
      </c>
      <c r="G25" s="359" t="s">
        <v>407</v>
      </c>
      <c r="H25" s="359" t="s">
        <v>408</v>
      </c>
      <c r="I25" s="360" t="s">
        <v>410</v>
      </c>
      <c r="J25" s="360" t="s">
        <v>409</v>
      </c>
    </row>
    <row r="26" spans="1:10" ht="14.45" customHeight="1" x14ac:dyDescent="0.3">
      <c r="A26" s="8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361">
        <v>7</v>
      </c>
      <c r="H26" s="361">
        <v>8</v>
      </c>
      <c r="I26" s="362">
        <v>9</v>
      </c>
      <c r="J26" s="362">
        <v>10</v>
      </c>
    </row>
    <row r="27" spans="1:10" ht="36" x14ac:dyDescent="0.25">
      <c r="A27" s="11" t="s">
        <v>6</v>
      </c>
      <c r="B27" s="72">
        <v>903</v>
      </c>
      <c r="C27" s="157" t="s">
        <v>7</v>
      </c>
      <c r="D27" s="160" t="s">
        <v>7</v>
      </c>
      <c r="E27" s="160" t="s">
        <v>131</v>
      </c>
      <c r="F27" s="160" t="s">
        <v>8</v>
      </c>
      <c r="G27" s="203">
        <f>SUM(G43+G109+G28+G38+G33)</f>
        <v>454559056.51999992</v>
      </c>
      <c r="H27" s="203">
        <f>SUM(H43+H109+H28+H38+H33)</f>
        <v>453944237.25999993</v>
      </c>
      <c r="I27" s="203">
        <f>SUM(I43+I109+I28+I38+I33)</f>
        <v>312549432.42999995</v>
      </c>
      <c r="J27" s="363">
        <f>SUM(I27/H27*100)</f>
        <v>68.851944088230582</v>
      </c>
    </row>
    <row r="28" spans="1:10" ht="18" x14ac:dyDescent="0.25">
      <c r="A28" s="156" t="s">
        <v>47</v>
      </c>
      <c r="B28" s="157" t="s">
        <v>19</v>
      </c>
      <c r="C28" s="160" t="s">
        <v>22</v>
      </c>
      <c r="D28" s="160" t="s">
        <v>7</v>
      </c>
      <c r="E28" s="160" t="s">
        <v>131</v>
      </c>
      <c r="F28" s="160" t="s">
        <v>8</v>
      </c>
      <c r="G28" s="253">
        <f t="shared" ref="G28:I31" si="0">SUM(G29)</f>
        <v>40000</v>
      </c>
      <c r="H28" s="253">
        <f t="shared" si="0"/>
        <v>40000</v>
      </c>
      <c r="I28" s="253">
        <f t="shared" si="0"/>
        <v>0</v>
      </c>
      <c r="J28" s="363">
        <f t="shared" ref="J28:J91" si="1">SUM(I28/H28*100)</f>
        <v>0</v>
      </c>
    </row>
    <row r="29" spans="1:10" x14ac:dyDescent="0.25">
      <c r="A29" s="144" t="s">
        <v>50</v>
      </c>
      <c r="B29" s="39">
        <v>903</v>
      </c>
      <c r="C29" s="225" t="s">
        <v>22</v>
      </c>
      <c r="D29" s="223">
        <v>13</v>
      </c>
      <c r="E29" s="223" t="s">
        <v>131</v>
      </c>
      <c r="F29" s="224" t="s">
        <v>8</v>
      </c>
      <c r="G29" s="253">
        <f>SUM(G30)</f>
        <v>40000</v>
      </c>
      <c r="H29" s="253">
        <f>SUM(H30)</f>
        <v>40000</v>
      </c>
      <c r="I29" s="253">
        <f>SUM(I30)</f>
        <v>0</v>
      </c>
      <c r="J29" s="363">
        <f t="shared" si="1"/>
        <v>0</v>
      </c>
    </row>
    <row r="30" spans="1:10" ht="26.25" x14ac:dyDescent="0.25">
      <c r="A30" s="140" t="s">
        <v>209</v>
      </c>
      <c r="B30" s="46">
        <v>903</v>
      </c>
      <c r="C30" s="129" t="s">
        <v>22</v>
      </c>
      <c r="D30" s="129" t="s">
        <v>51</v>
      </c>
      <c r="E30" s="137" t="s">
        <v>210</v>
      </c>
      <c r="F30" s="129" t="s">
        <v>8</v>
      </c>
      <c r="G30" s="218">
        <f t="shared" si="0"/>
        <v>40000</v>
      </c>
      <c r="H30" s="218">
        <f t="shared" si="0"/>
        <v>40000</v>
      </c>
      <c r="I30" s="218">
        <f t="shared" si="0"/>
        <v>0</v>
      </c>
      <c r="J30" s="363">
        <f t="shared" si="1"/>
        <v>0</v>
      </c>
    </row>
    <row r="31" spans="1:10" x14ac:dyDescent="0.25">
      <c r="A31" s="133" t="s">
        <v>12</v>
      </c>
      <c r="B31" s="46">
        <v>903</v>
      </c>
      <c r="C31" s="136" t="s">
        <v>22</v>
      </c>
      <c r="D31" s="136" t="s">
        <v>51</v>
      </c>
      <c r="E31" s="137" t="s">
        <v>210</v>
      </c>
      <c r="F31" s="136" t="s">
        <v>13</v>
      </c>
      <c r="G31" s="218">
        <f t="shared" si="0"/>
        <v>40000</v>
      </c>
      <c r="H31" s="218">
        <f t="shared" si="0"/>
        <v>40000</v>
      </c>
      <c r="I31" s="218">
        <f t="shared" si="0"/>
        <v>0</v>
      </c>
      <c r="J31" s="363">
        <f t="shared" si="1"/>
        <v>0</v>
      </c>
    </row>
    <row r="32" spans="1:10" ht="33.75" x14ac:dyDescent="0.25">
      <c r="A32" s="312" t="s">
        <v>169</v>
      </c>
      <c r="B32" s="12">
        <v>903</v>
      </c>
      <c r="C32" s="186" t="s">
        <v>22</v>
      </c>
      <c r="D32" s="186" t="s">
        <v>51</v>
      </c>
      <c r="E32" s="187" t="s">
        <v>210</v>
      </c>
      <c r="F32" s="186" t="s">
        <v>15</v>
      </c>
      <c r="G32" s="218">
        <v>40000</v>
      </c>
      <c r="H32" s="218">
        <v>40000</v>
      </c>
      <c r="I32" s="218"/>
      <c r="J32" s="363">
        <f t="shared" si="1"/>
        <v>0</v>
      </c>
    </row>
    <row r="33" spans="1:10" ht="26.25" x14ac:dyDescent="0.25">
      <c r="A33" s="313" t="s">
        <v>9</v>
      </c>
      <c r="B33" s="314">
        <v>903</v>
      </c>
      <c r="C33" s="315" t="s">
        <v>10</v>
      </c>
      <c r="D33" s="316" t="s">
        <v>7</v>
      </c>
      <c r="E33" s="316" t="s">
        <v>131</v>
      </c>
      <c r="F33" s="315" t="s">
        <v>8</v>
      </c>
      <c r="G33" s="253">
        <f t="shared" ref="G33:I34" si="2">SUM(G35)</f>
        <v>53005.88</v>
      </c>
      <c r="H33" s="253">
        <f t="shared" si="2"/>
        <v>53005.88</v>
      </c>
      <c r="I33" s="253">
        <f t="shared" si="2"/>
        <v>53005.88</v>
      </c>
      <c r="J33" s="363">
        <f t="shared" si="1"/>
        <v>100</v>
      </c>
    </row>
    <row r="34" spans="1:10" ht="45" x14ac:dyDescent="0.25">
      <c r="A34" s="317" t="s">
        <v>340</v>
      </c>
      <c r="B34" s="314">
        <v>903</v>
      </c>
      <c r="C34" s="315" t="s">
        <v>10</v>
      </c>
      <c r="D34" s="316">
        <v>14</v>
      </c>
      <c r="E34" s="316" t="s">
        <v>131</v>
      </c>
      <c r="F34" s="315" t="s">
        <v>8</v>
      </c>
      <c r="G34" s="253">
        <f t="shared" si="2"/>
        <v>53005.88</v>
      </c>
      <c r="H34" s="253">
        <f t="shared" si="2"/>
        <v>53005.88</v>
      </c>
      <c r="I34" s="253">
        <f t="shared" si="2"/>
        <v>53005.88</v>
      </c>
      <c r="J34" s="363">
        <f t="shared" si="1"/>
        <v>100</v>
      </c>
    </row>
    <row r="35" spans="1:10" x14ac:dyDescent="0.25">
      <c r="A35" s="247" t="s">
        <v>341</v>
      </c>
      <c r="B35" s="12">
        <v>903</v>
      </c>
      <c r="C35" s="186" t="s">
        <v>10</v>
      </c>
      <c r="D35" s="186" t="s">
        <v>11</v>
      </c>
      <c r="E35" s="187" t="s">
        <v>342</v>
      </c>
      <c r="F35" s="186" t="s">
        <v>8</v>
      </c>
      <c r="G35" s="218">
        <f>SUM(G36)</f>
        <v>53005.88</v>
      </c>
      <c r="H35" s="218">
        <f>SUM(H36)</f>
        <v>53005.88</v>
      </c>
      <c r="I35" s="218">
        <f>SUM(I36)</f>
        <v>53005.88</v>
      </c>
      <c r="J35" s="363">
        <f t="shared" si="1"/>
        <v>100</v>
      </c>
    </row>
    <row r="36" spans="1:10" ht="23.25" x14ac:dyDescent="0.25">
      <c r="A36" s="169" t="s">
        <v>16</v>
      </c>
      <c r="B36" s="12">
        <v>903</v>
      </c>
      <c r="C36" s="186" t="s">
        <v>10</v>
      </c>
      <c r="D36" s="186" t="s">
        <v>11</v>
      </c>
      <c r="E36" s="187" t="s">
        <v>342</v>
      </c>
      <c r="F36" s="186" t="s">
        <v>17</v>
      </c>
      <c r="G36" s="218">
        <f>SUM(G37:G37)</f>
        <v>53005.88</v>
      </c>
      <c r="H36" s="218">
        <f>SUM(H37:H37)</f>
        <v>53005.88</v>
      </c>
      <c r="I36" s="218">
        <f>SUM(I37:I37)</f>
        <v>53005.88</v>
      </c>
      <c r="J36" s="363">
        <f t="shared" si="1"/>
        <v>100</v>
      </c>
    </row>
    <row r="37" spans="1:10" x14ac:dyDescent="0.25">
      <c r="A37" s="297" t="s">
        <v>173</v>
      </c>
      <c r="B37" s="12">
        <v>903</v>
      </c>
      <c r="C37" s="186" t="s">
        <v>10</v>
      </c>
      <c r="D37" s="186" t="s">
        <v>11</v>
      </c>
      <c r="E37" s="187" t="s">
        <v>342</v>
      </c>
      <c r="F37" s="186" t="s">
        <v>172</v>
      </c>
      <c r="G37" s="218">
        <v>53005.88</v>
      </c>
      <c r="H37" s="218">
        <v>53005.88</v>
      </c>
      <c r="I37" s="218">
        <v>53005.88</v>
      </c>
      <c r="J37" s="363">
        <f t="shared" si="1"/>
        <v>100</v>
      </c>
    </row>
    <row r="38" spans="1:10" x14ac:dyDescent="0.25">
      <c r="A38" s="313" t="s">
        <v>59</v>
      </c>
      <c r="B38" s="315" t="s">
        <v>19</v>
      </c>
      <c r="C38" s="316" t="s">
        <v>43</v>
      </c>
      <c r="D38" s="316" t="s">
        <v>7</v>
      </c>
      <c r="E38" s="316" t="s">
        <v>131</v>
      </c>
      <c r="F38" s="316" t="s">
        <v>8</v>
      </c>
      <c r="G38" s="253">
        <f t="shared" ref="G38:I39" si="3">SUM(G39)</f>
        <v>100000</v>
      </c>
      <c r="H38" s="253">
        <f t="shared" si="3"/>
        <v>100000</v>
      </c>
      <c r="I38" s="253">
        <f t="shared" si="3"/>
        <v>100000</v>
      </c>
      <c r="J38" s="363">
        <f t="shared" si="1"/>
        <v>100</v>
      </c>
    </row>
    <row r="39" spans="1:10" ht="15.75" x14ac:dyDescent="0.25">
      <c r="A39" s="318" t="s">
        <v>205</v>
      </c>
      <c r="B39" s="319">
        <v>903</v>
      </c>
      <c r="C39" s="316" t="s">
        <v>43</v>
      </c>
      <c r="D39" s="316" t="s">
        <v>22</v>
      </c>
      <c r="E39" s="311" t="s">
        <v>131</v>
      </c>
      <c r="F39" s="310" t="s">
        <v>8</v>
      </c>
      <c r="G39" s="253">
        <f t="shared" si="3"/>
        <v>100000</v>
      </c>
      <c r="H39" s="253">
        <f t="shared" si="3"/>
        <v>100000</v>
      </c>
      <c r="I39" s="253">
        <f t="shared" si="3"/>
        <v>100000</v>
      </c>
      <c r="J39" s="363">
        <f t="shared" si="1"/>
        <v>100</v>
      </c>
    </row>
    <row r="40" spans="1:10" ht="39" x14ac:dyDescent="0.25">
      <c r="A40" s="247" t="s">
        <v>211</v>
      </c>
      <c r="B40" s="314">
        <v>903</v>
      </c>
      <c r="C40" s="316" t="s">
        <v>43</v>
      </c>
      <c r="D40" s="316" t="s">
        <v>22</v>
      </c>
      <c r="E40" s="311" t="s">
        <v>212</v>
      </c>
      <c r="F40" s="310" t="s">
        <v>8</v>
      </c>
      <c r="G40" s="253">
        <f>SUM(G41)</f>
        <v>100000</v>
      </c>
      <c r="H40" s="253">
        <f>SUM(H41)</f>
        <v>100000</v>
      </c>
      <c r="I40" s="253">
        <f>SUM(I41)</f>
        <v>100000</v>
      </c>
      <c r="J40" s="363">
        <f t="shared" si="1"/>
        <v>100</v>
      </c>
    </row>
    <row r="41" spans="1:10" ht="23.25" x14ac:dyDescent="0.25">
      <c r="A41" s="169" t="s">
        <v>16</v>
      </c>
      <c r="B41" s="12">
        <v>903</v>
      </c>
      <c r="C41" s="301" t="s">
        <v>43</v>
      </c>
      <c r="D41" s="301" t="s">
        <v>22</v>
      </c>
      <c r="E41" s="301" t="s">
        <v>212</v>
      </c>
      <c r="F41" s="186" t="s">
        <v>17</v>
      </c>
      <c r="G41" s="218">
        <f>SUM(G42:G42)</f>
        <v>100000</v>
      </c>
      <c r="H41" s="218">
        <f>SUM(H42:H42)</f>
        <v>100000</v>
      </c>
      <c r="I41" s="218">
        <f>SUM(I42:I42)</f>
        <v>100000</v>
      </c>
      <c r="J41" s="363">
        <f t="shared" si="1"/>
        <v>100</v>
      </c>
    </row>
    <row r="42" spans="1:10" x14ac:dyDescent="0.25">
      <c r="A42" s="297" t="s">
        <v>171</v>
      </c>
      <c r="B42" s="12">
        <v>903</v>
      </c>
      <c r="C42" s="301" t="s">
        <v>43</v>
      </c>
      <c r="D42" s="301" t="s">
        <v>22</v>
      </c>
      <c r="E42" s="301" t="s">
        <v>212</v>
      </c>
      <c r="F42" s="186" t="s">
        <v>170</v>
      </c>
      <c r="G42" s="218">
        <v>100000</v>
      </c>
      <c r="H42" s="218">
        <v>100000</v>
      </c>
      <c r="I42" s="218">
        <v>100000</v>
      </c>
      <c r="J42" s="363">
        <f t="shared" si="1"/>
        <v>100</v>
      </c>
    </row>
    <row r="43" spans="1:10" ht="18" x14ac:dyDescent="0.25">
      <c r="A43" s="320" t="s">
        <v>18</v>
      </c>
      <c r="B43" s="309" t="s">
        <v>19</v>
      </c>
      <c r="C43" s="309" t="s">
        <v>20</v>
      </c>
      <c r="D43" s="311" t="s">
        <v>7</v>
      </c>
      <c r="E43" s="311" t="s">
        <v>131</v>
      </c>
      <c r="F43" s="311" t="s">
        <v>8</v>
      </c>
      <c r="G43" s="253">
        <f>SUM(G44+G57+G84+G89+G76)</f>
        <v>451051746.63999993</v>
      </c>
      <c r="H43" s="253">
        <f>SUM(H44+H57+H84+H89+H76)</f>
        <v>450436927.37999994</v>
      </c>
      <c r="I43" s="253">
        <f>SUM(I44+I57+I84+I89+I76)</f>
        <v>310144660.71999997</v>
      </c>
      <c r="J43" s="363">
        <f t="shared" si="1"/>
        <v>68.85418176613085</v>
      </c>
    </row>
    <row r="44" spans="1:10" x14ac:dyDescent="0.25">
      <c r="A44" s="321" t="s">
        <v>21</v>
      </c>
      <c r="B44" s="319">
        <v>903</v>
      </c>
      <c r="C44" s="309" t="s">
        <v>20</v>
      </c>
      <c r="D44" s="311" t="s">
        <v>22</v>
      </c>
      <c r="E44" s="311" t="s">
        <v>131</v>
      </c>
      <c r="F44" s="310" t="s">
        <v>8</v>
      </c>
      <c r="G44" s="253">
        <f>SUM(G45+G48+G51+G54)</f>
        <v>116914315.78999999</v>
      </c>
      <c r="H44" s="253">
        <f>SUM(H45+H48+H51+H54)</f>
        <v>116914315.78999999</v>
      </c>
      <c r="I44" s="253">
        <f>SUM(I45+I48+I51+I54)</f>
        <v>80443417.049999997</v>
      </c>
      <c r="J44" s="363">
        <f t="shared" si="1"/>
        <v>68.805446541287068</v>
      </c>
    </row>
    <row r="45" spans="1:10" x14ac:dyDescent="0.25">
      <c r="A45" s="279" t="s">
        <v>213</v>
      </c>
      <c r="B45" s="12">
        <v>903</v>
      </c>
      <c r="C45" s="186" t="s">
        <v>20</v>
      </c>
      <c r="D45" s="187" t="s">
        <v>22</v>
      </c>
      <c r="E45" s="187" t="s">
        <v>214</v>
      </c>
      <c r="F45" s="300" t="s">
        <v>8</v>
      </c>
      <c r="G45" s="218">
        <f>SUM(G46)</f>
        <v>28006191.789999999</v>
      </c>
      <c r="H45" s="218">
        <f>SUM(H46)</f>
        <v>28006191.789999999</v>
      </c>
      <c r="I45" s="218">
        <f>SUM(I46)</f>
        <v>19475117.149999999</v>
      </c>
      <c r="J45" s="363">
        <f t="shared" si="1"/>
        <v>69.538612375545682</v>
      </c>
    </row>
    <row r="46" spans="1:10" ht="23.25" x14ac:dyDescent="0.25">
      <c r="A46" s="169" t="s">
        <v>16</v>
      </c>
      <c r="B46" s="12">
        <v>903</v>
      </c>
      <c r="C46" s="186" t="s">
        <v>20</v>
      </c>
      <c r="D46" s="187" t="s">
        <v>22</v>
      </c>
      <c r="E46" s="187" t="s">
        <v>214</v>
      </c>
      <c r="F46" s="186" t="s">
        <v>17</v>
      </c>
      <c r="G46" s="218">
        <f>SUM(G47:G47)</f>
        <v>28006191.789999999</v>
      </c>
      <c r="H46" s="218">
        <f>SUM(H47:H47)</f>
        <v>28006191.789999999</v>
      </c>
      <c r="I46" s="218">
        <f>SUM(I47:I47)</f>
        <v>19475117.149999999</v>
      </c>
      <c r="J46" s="363">
        <f t="shared" si="1"/>
        <v>69.538612375545682</v>
      </c>
    </row>
    <row r="47" spans="1:10" x14ac:dyDescent="0.25">
      <c r="A47" s="297" t="s">
        <v>171</v>
      </c>
      <c r="B47" s="12">
        <v>903</v>
      </c>
      <c r="C47" s="186" t="s">
        <v>20</v>
      </c>
      <c r="D47" s="187" t="s">
        <v>22</v>
      </c>
      <c r="E47" s="187" t="s">
        <v>214</v>
      </c>
      <c r="F47" s="186" t="s">
        <v>170</v>
      </c>
      <c r="G47" s="218">
        <v>28006191.789999999</v>
      </c>
      <c r="H47" s="218">
        <v>28006191.789999999</v>
      </c>
      <c r="I47" s="218">
        <v>19475117.149999999</v>
      </c>
      <c r="J47" s="363">
        <f t="shared" si="1"/>
        <v>69.538612375545682</v>
      </c>
    </row>
    <row r="48" spans="1:10" ht="39" x14ac:dyDescent="0.25">
      <c r="A48" s="279" t="s">
        <v>23</v>
      </c>
      <c r="B48" s="12">
        <v>903</v>
      </c>
      <c r="C48" s="186" t="s">
        <v>20</v>
      </c>
      <c r="D48" s="300" t="s">
        <v>22</v>
      </c>
      <c r="E48" s="187" t="s">
        <v>132</v>
      </c>
      <c r="F48" s="300" t="s">
        <v>8</v>
      </c>
      <c r="G48" s="218">
        <f t="shared" ref="G48:I49" si="4">SUM(G49)</f>
        <v>88102036</v>
      </c>
      <c r="H48" s="218">
        <f t="shared" si="4"/>
        <v>88102036</v>
      </c>
      <c r="I48" s="218">
        <f t="shared" si="4"/>
        <v>60385134.899999999</v>
      </c>
      <c r="J48" s="363">
        <f t="shared" si="1"/>
        <v>68.539999348028687</v>
      </c>
    </row>
    <row r="49" spans="1:10" ht="23.25" x14ac:dyDescent="0.25">
      <c r="A49" s="169" t="s">
        <v>16</v>
      </c>
      <c r="B49" s="12">
        <v>903</v>
      </c>
      <c r="C49" s="186" t="s">
        <v>20</v>
      </c>
      <c r="D49" s="300" t="s">
        <v>22</v>
      </c>
      <c r="E49" s="187" t="s">
        <v>132</v>
      </c>
      <c r="F49" s="186" t="s">
        <v>17</v>
      </c>
      <c r="G49" s="218">
        <f t="shared" si="4"/>
        <v>88102036</v>
      </c>
      <c r="H49" s="218">
        <f t="shared" si="4"/>
        <v>88102036</v>
      </c>
      <c r="I49" s="218">
        <f t="shared" si="4"/>
        <v>60385134.899999999</v>
      </c>
      <c r="J49" s="363">
        <f t="shared" si="1"/>
        <v>68.539999348028687</v>
      </c>
    </row>
    <row r="50" spans="1:10" x14ac:dyDescent="0.25">
      <c r="A50" s="297" t="s">
        <v>171</v>
      </c>
      <c r="B50" s="12">
        <v>903</v>
      </c>
      <c r="C50" s="186" t="s">
        <v>20</v>
      </c>
      <c r="D50" s="300" t="s">
        <v>22</v>
      </c>
      <c r="E50" s="187" t="s">
        <v>132</v>
      </c>
      <c r="F50" s="186" t="s">
        <v>170</v>
      </c>
      <c r="G50" s="218">
        <v>88102036</v>
      </c>
      <c r="H50" s="218">
        <v>88102036</v>
      </c>
      <c r="I50" s="218">
        <v>60385134.899999999</v>
      </c>
      <c r="J50" s="363">
        <f t="shared" si="1"/>
        <v>68.539999348028687</v>
      </c>
    </row>
    <row r="51" spans="1:10" ht="64.5" x14ac:dyDescent="0.25">
      <c r="A51" s="247" t="s">
        <v>24</v>
      </c>
      <c r="B51" s="12">
        <v>903</v>
      </c>
      <c r="C51" s="186" t="s">
        <v>20</v>
      </c>
      <c r="D51" s="300" t="s">
        <v>22</v>
      </c>
      <c r="E51" s="187" t="s">
        <v>133</v>
      </c>
      <c r="F51" s="186" t="s">
        <v>8</v>
      </c>
      <c r="G51" s="218">
        <f t="shared" ref="G51:I52" si="5">SUM(G52)</f>
        <v>720000</v>
      </c>
      <c r="H51" s="218">
        <f t="shared" si="5"/>
        <v>720000</v>
      </c>
      <c r="I51" s="218">
        <f t="shared" si="5"/>
        <v>497077</v>
      </c>
      <c r="J51" s="363">
        <f t="shared" si="1"/>
        <v>69.038472222222225</v>
      </c>
    </row>
    <row r="52" spans="1:10" ht="23.25" x14ac:dyDescent="0.25">
      <c r="A52" s="169" t="s">
        <v>16</v>
      </c>
      <c r="B52" s="12">
        <v>903</v>
      </c>
      <c r="C52" s="186" t="s">
        <v>20</v>
      </c>
      <c r="D52" s="300" t="s">
        <v>22</v>
      </c>
      <c r="E52" s="187" t="s">
        <v>133</v>
      </c>
      <c r="F52" s="186" t="s">
        <v>17</v>
      </c>
      <c r="G52" s="218">
        <f t="shared" si="5"/>
        <v>720000</v>
      </c>
      <c r="H52" s="218">
        <f t="shared" si="5"/>
        <v>720000</v>
      </c>
      <c r="I52" s="218">
        <f t="shared" si="5"/>
        <v>497077</v>
      </c>
      <c r="J52" s="363">
        <f t="shared" si="1"/>
        <v>69.038472222222225</v>
      </c>
    </row>
    <row r="53" spans="1:10" x14ac:dyDescent="0.25">
      <c r="A53" s="297" t="s">
        <v>171</v>
      </c>
      <c r="B53" s="12">
        <v>903</v>
      </c>
      <c r="C53" s="186" t="s">
        <v>20</v>
      </c>
      <c r="D53" s="300" t="s">
        <v>22</v>
      </c>
      <c r="E53" s="187" t="s">
        <v>133</v>
      </c>
      <c r="F53" s="186" t="s">
        <v>170</v>
      </c>
      <c r="G53" s="218">
        <v>720000</v>
      </c>
      <c r="H53" s="218">
        <v>720000</v>
      </c>
      <c r="I53" s="218">
        <v>497077</v>
      </c>
      <c r="J53" s="363">
        <f t="shared" si="1"/>
        <v>69.038472222222225</v>
      </c>
    </row>
    <row r="54" spans="1:10" ht="22.15" customHeight="1" x14ac:dyDescent="0.25">
      <c r="A54" s="247" t="s">
        <v>395</v>
      </c>
      <c r="B54" s="314">
        <v>903</v>
      </c>
      <c r="C54" s="315" t="s">
        <v>20</v>
      </c>
      <c r="D54" s="326" t="s">
        <v>22</v>
      </c>
      <c r="E54" s="316" t="s">
        <v>396</v>
      </c>
      <c r="F54" s="315" t="s">
        <v>8</v>
      </c>
      <c r="G54" s="253">
        <f t="shared" ref="G54:I55" si="6">SUM(G55)</f>
        <v>86088</v>
      </c>
      <c r="H54" s="253">
        <f t="shared" si="6"/>
        <v>86088</v>
      </c>
      <c r="I54" s="253">
        <f t="shared" si="6"/>
        <v>86088</v>
      </c>
      <c r="J54" s="363">
        <f t="shared" si="1"/>
        <v>100</v>
      </c>
    </row>
    <row r="55" spans="1:10" ht="23.25" x14ac:dyDescent="0.25">
      <c r="A55" s="169" t="s">
        <v>16</v>
      </c>
      <c r="B55" s="12">
        <v>903</v>
      </c>
      <c r="C55" s="186" t="s">
        <v>20</v>
      </c>
      <c r="D55" s="300" t="s">
        <v>22</v>
      </c>
      <c r="E55" s="301" t="s">
        <v>396</v>
      </c>
      <c r="F55" s="186" t="s">
        <v>17</v>
      </c>
      <c r="G55" s="218">
        <f t="shared" si="6"/>
        <v>86088</v>
      </c>
      <c r="H55" s="218">
        <f t="shared" si="6"/>
        <v>86088</v>
      </c>
      <c r="I55" s="218">
        <f t="shared" si="6"/>
        <v>86088</v>
      </c>
      <c r="J55" s="363">
        <f t="shared" si="1"/>
        <v>100</v>
      </c>
    </row>
    <row r="56" spans="1:10" x14ac:dyDescent="0.25">
      <c r="A56" s="297" t="s">
        <v>171</v>
      </c>
      <c r="B56" s="12">
        <v>903</v>
      </c>
      <c r="C56" s="186" t="s">
        <v>20</v>
      </c>
      <c r="D56" s="300" t="s">
        <v>22</v>
      </c>
      <c r="E56" s="301" t="s">
        <v>396</v>
      </c>
      <c r="F56" s="186" t="s">
        <v>170</v>
      </c>
      <c r="G56" s="218">
        <v>86088</v>
      </c>
      <c r="H56" s="218">
        <v>86088</v>
      </c>
      <c r="I56" s="218">
        <v>86088</v>
      </c>
      <c r="J56" s="363">
        <f t="shared" si="1"/>
        <v>100</v>
      </c>
    </row>
    <row r="57" spans="1:10" x14ac:dyDescent="0.25">
      <c r="A57" s="321" t="s">
        <v>25</v>
      </c>
      <c r="B57" s="319">
        <v>903</v>
      </c>
      <c r="C57" s="309" t="s">
        <v>20</v>
      </c>
      <c r="D57" s="311" t="s">
        <v>26</v>
      </c>
      <c r="E57" s="311" t="s">
        <v>131</v>
      </c>
      <c r="F57" s="310" t="s">
        <v>8</v>
      </c>
      <c r="G57" s="253">
        <f>SUM(G58+G62+G66+G70+G73)</f>
        <v>254634270.48999998</v>
      </c>
      <c r="H57" s="253">
        <f>SUM(H58+H62+H66+H70+H73)</f>
        <v>254019451.22999999</v>
      </c>
      <c r="I57" s="253">
        <f>SUM(I58+I62+I66+I70+I73)</f>
        <v>176654488.08000001</v>
      </c>
      <c r="J57" s="363">
        <f t="shared" si="1"/>
        <v>69.54368542432978</v>
      </c>
    </row>
    <row r="58" spans="1:10" x14ac:dyDescent="0.25">
      <c r="A58" s="322" t="s">
        <v>27</v>
      </c>
      <c r="B58" s="323">
        <v>903</v>
      </c>
      <c r="C58" s="302" t="s">
        <v>20</v>
      </c>
      <c r="D58" s="301" t="s">
        <v>26</v>
      </c>
      <c r="E58" s="301" t="s">
        <v>215</v>
      </c>
      <c r="F58" s="303" t="s">
        <v>8</v>
      </c>
      <c r="G58" s="218">
        <f>SUM(G59)</f>
        <v>60917900.329999998</v>
      </c>
      <c r="H58" s="218">
        <f>SUM(H59)</f>
        <v>60917900.329999998</v>
      </c>
      <c r="I58" s="218">
        <f>SUM(I59)</f>
        <v>42666316.130000003</v>
      </c>
      <c r="J58" s="363">
        <f t="shared" si="1"/>
        <v>70.039045828682788</v>
      </c>
    </row>
    <row r="59" spans="1:10" ht="23.25" x14ac:dyDescent="0.25">
      <c r="A59" s="169" t="s">
        <v>16</v>
      </c>
      <c r="B59" s="12">
        <v>903</v>
      </c>
      <c r="C59" s="186" t="s">
        <v>20</v>
      </c>
      <c r="D59" s="187" t="s">
        <v>26</v>
      </c>
      <c r="E59" s="301" t="s">
        <v>215</v>
      </c>
      <c r="F59" s="186" t="s">
        <v>17</v>
      </c>
      <c r="G59" s="218">
        <f>SUM(G60+G61)</f>
        <v>60917900.329999998</v>
      </c>
      <c r="H59" s="218">
        <f>SUM(H60+H61)</f>
        <v>60917900.329999998</v>
      </c>
      <c r="I59" s="218">
        <f>SUM(I60+I61)</f>
        <v>42666316.130000003</v>
      </c>
      <c r="J59" s="363">
        <f t="shared" si="1"/>
        <v>70.039045828682788</v>
      </c>
    </row>
    <row r="60" spans="1:10" x14ac:dyDescent="0.25">
      <c r="A60" s="297" t="s">
        <v>171</v>
      </c>
      <c r="B60" s="12">
        <v>903</v>
      </c>
      <c r="C60" s="186" t="s">
        <v>20</v>
      </c>
      <c r="D60" s="187" t="s">
        <v>26</v>
      </c>
      <c r="E60" s="301" t="s">
        <v>215</v>
      </c>
      <c r="F60" s="186" t="s">
        <v>170</v>
      </c>
      <c r="G60" s="218">
        <v>45549383.479999997</v>
      </c>
      <c r="H60" s="218">
        <v>45549383.479999997</v>
      </c>
      <c r="I60" s="218">
        <v>32560246.370000001</v>
      </c>
      <c r="J60" s="363">
        <f t="shared" si="1"/>
        <v>71.48339644222996</v>
      </c>
    </row>
    <row r="61" spans="1:10" x14ac:dyDescent="0.25">
      <c r="A61" s="169" t="s">
        <v>173</v>
      </c>
      <c r="B61" s="12">
        <v>903</v>
      </c>
      <c r="C61" s="186" t="s">
        <v>20</v>
      </c>
      <c r="D61" s="187" t="s">
        <v>26</v>
      </c>
      <c r="E61" s="301" t="s">
        <v>215</v>
      </c>
      <c r="F61" s="186" t="s">
        <v>172</v>
      </c>
      <c r="G61" s="218">
        <v>15368516.85</v>
      </c>
      <c r="H61" s="218">
        <v>15368516.85</v>
      </c>
      <c r="I61" s="218">
        <v>10106069.76</v>
      </c>
      <c r="J61" s="363">
        <f t="shared" si="1"/>
        <v>65.758263198963135</v>
      </c>
    </row>
    <row r="62" spans="1:10" ht="77.25" x14ac:dyDescent="0.25">
      <c r="A62" s="324" t="s">
        <v>28</v>
      </c>
      <c r="B62" s="12">
        <v>903</v>
      </c>
      <c r="C62" s="186" t="s">
        <v>20</v>
      </c>
      <c r="D62" s="300" t="s">
        <v>26</v>
      </c>
      <c r="E62" s="187" t="s">
        <v>134</v>
      </c>
      <c r="F62" s="186" t="s">
        <v>8</v>
      </c>
      <c r="G62" s="218">
        <f>SUM(G63)</f>
        <v>183171956</v>
      </c>
      <c r="H62" s="218">
        <f>SUM(H63)</f>
        <v>183171956</v>
      </c>
      <c r="I62" s="218">
        <f>SUM(I63)</f>
        <v>125432213.7</v>
      </c>
      <c r="J62" s="363">
        <f t="shared" si="1"/>
        <v>68.477848050058498</v>
      </c>
    </row>
    <row r="63" spans="1:10" ht="23.25" x14ac:dyDescent="0.25">
      <c r="A63" s="169" t="s">
        <v>16</v>
      </c>
      <c r="B63" s="12">
        <v>903</v>
      </c>
      <c r="C63" s="186" t="s">
        <v>20</v>
      </c>
      <c r="D63" s="300" t="s">
        <v>26</v>
      </c>
      <c r="E63" s="187" t="s">
        <v>134</v>
      </c>
      <c r="F63" s="186" t="s">
        <v>17</v>
      </c>
      <c r="G63" s="218">
        <f>SUM(G64:G65)</f>
        <v>183171956</v>
      </c>
      <c r="H63" s="218">
        <f>SUM(H64:H65)</f>
        <v>183171956</v>
      </c>
      <c r="I63" s="218">
        <f>SUM(I64:I65)</f>
        <v>125432213.7</v>
      </c>
      <c r="J63" s="363">
        <f t="shared" si="1"/>
        <v>68.477848050058498</v>
      </c>
    </row>
    <row r="64" spans="1:10" x14ac:dyDescent="0.25">
      <c r="A64" s="297" t="s">
        <v>171</v>
      </c>
      <c r="B64" s="12">
        <v>903</v>
      </c>
      <c r="C64" s="186" t="s">
        <v>20</v>
      </c>
      <c r="D64" s="300" t="s">
        <v>26</v>
      </c>
      <c r="E64" s="187" t="s">
        <v>134</v>
      </c>
      <c r="F64" s="186" t="s">
        <v>170</v>
      </c>
      <c r="G64" s="218">
        <v>135021956</v>
      </c>
      <c r="H64" s="218">
        <v>135021956</v>
      </c>
      <c r="I64" s="218">
        <v>92696462.030000001</v>
      </c>
      <c r="J64" s="363">
        <f t="shared" si="1"/>
        <v>68.652880447088165</v>
      </c>
    </row>
    <row r="65" spans="1:10" x14ac:dyDescent="0.25">
      <c r="A65" s="169" t="s">
        <v>173</v>
      </c>
      <c r="B65" s="12">
        <v>903</v>
      </c>
      <c r="C65" s="186" t="s">
        <v>20</v>
      </c>
      <c r="D65" s="300" t="s">
        <v>26</v>
      </c>
      <c r="E65" s="187" t="s">
        <v>134</v>
      </c>
      <c r="F65" s="186" t="s">
        <v>172</v>
      </c>
      <c r="G65" s="218">
        <v>48150000</v>
      </c>
      <c r="H65" s="218">
        <v>48150000</v>
      </c>
      <c r="I65" s="218">
        <v>32735751.670000002</v>
      </c>
      <c r="J65" s="363">
        <f t="shared" si="1"/>
        <v>67.98702319833852</v>
      </c>
    </row>
    <row r="66" spans="1:10" ht="64.5" x14ac:dyDescent="0.25">
      <c r="A66" s="247" t="s">
        <v>24</v>
      </c>
      <c r="B66" s="12">
        <v>903</v>
      </c>
      <c r="C66" s="186" t="s">
        <v>20</v>
      </c>
      <c r="D66" s="300" t="s">
        <v>26</v>
      </c>
      <c r="E66" s="187" t="s">
        <v>133</v>
      </c>
      <c r="F66" s="186" t="s">
        <v>8</v>
      </c>
      <c r="G66" s="218">
        <f>SUM(G67)</f>
        <v>5108400</v>
      </c>
      <c r="H66" s="218">
        <f>SUM(H67)</f>
        <v>5108400</v>
      </c>
      <c r="I66" s="218">
        <f>SUM(I67)</f>
        <v>3874223</v>
      </c>
      <c r="J66" s="363">
        <f t="shared" si="1"/>
        <v>75.840243520476079</v>
      </c>
    </row>
    <row r="67" spans="1:10" ht="23.25" x14ac:dyDescent="0.25">
      <c r="A67" s="169" t="s">
        <v>16</v>
      </c>
      <c r="B67" s="12">
        <v>903</v>
      </c>
      <c r="C67" s="186" t="s">
        <v>20</v>
      </c>
      <c r="D67" s="300" t="s">
        <v>26</v>
      </c>
      <c r="E67" s="187" t="s">
        <v>133</v>
      </c>
      <c r="F67" s="186" t="s">
        <v>17</v>
      </c>
      <c r="G67" s="218">
        <f>SUM(G68:G69)</f>
        <v>5108400</v>
      </c>
      <c r="H67" s="218">
        <f>SUM(H68:H69)</f>
        <v>5108400</v>
      </c>
      <c r="I67" s="218">
        <f>SUM(I68:I69)</f>
        <v>3874223</v>
      </c>
      <c r="J67" s="363">
        <f t="shared" si="1"/>
        <v>75.840243520476079</v>
      </c>
    </row>
    <row r="68" spans="1:10" x14ac:dyDescent="0.25">
      <c r="A68" s="297" t="s">
        <v>171</v>
      </c>
      <c r="B68" s="12">
        <v>903</v>
      </c>
      <c r="C68" s="186" t="s">
        <v>20</v>
      </c>
      <c r="D68" s="187" t="s">
        <v>26</v>
      </c>
      <c r="E68" s="187" t="s">
        <v>133</v>
      </c>
      <c r="F68" s="186" t="s">
        <v>170</v>
      </c>
      <c r="G68" s="218">
        <v>4608400</v>
      </c>
      <c r="H68" s="218">
        <v>4608400</v>
      </c>
      <c r="I68" s="218">
        <v>3534423</v>
      </c>
      <c r="J68" s="363">
        <f t="shared" si="1"/>
        <v>76.695230448745761</v>
      </c>
    </row>
    <row r="69" spans="1:10" x14ac:dyDescent="0.25">
      <c r="A69" s="169" t="s">
        <v>173</v>
      </c>
      <c r="B69" s="12">
        <v>903</v>
      </c>
      <c r="C69" s="186" t="s">
        <v>20</v>
      </c>
      <c r="D69" s="187" t="s">
        <v>26</v>
      </c>
      <c r="E69" s="187" t="s">
        <v>133</v>
      </c>
      <c r="F69" s="186" t="s">
        <v>172</v>
      </c>
      <c r="G69" s="218">
        <v>500000</v>
      </c>
      <c r="H69" s="218">
        <v>500000</v>
      </c>
      <c r="I69" s="218">
        <v>339800</v>
      </c>
      <c r="J69" s="363">
        <f t="shared" si="1"/>
        <v>67.959999999999994</v>
      </c>
    </row>
    <row r="70" spans="1:10" ht="26.25" x14ac:dyDescent="0.25">
      <c r="A70" s="247" t="s">
        <v>388</v>
      </c>
      <c r="B70" s="314">
        <v>903</v>
      </c>
      <c r="C70" s="315" t="s">
        <v>20</v>
      </c>
      <c r="D70" s="326" t="s">
        <v>26</v>
      </c>
      <c r="E70" s="316" t="s">
        <v>387</v>
      </c>
      <c r="F70" s="315" t="s">
        <v>8</v>
      </c>
      <c r="G70" s="253">
        <f t="shared" ref="G70:I71" si="7">SUM(G71)</f>
        <v>5411014.1600000001</v>
      </c>
      <c r="H70" s="253">
        <f t="shared" si="7"/>
        <v>4796194.9000000004</v>
      </c>
      <c r="I70" s="253">
        <f t="shared" si="7"/>
        <v>4656735.25</v>
      </c>
      <c r="J70" s="363">
        <f t="shared" si="1"/>
        <v>97.092285594982798</v>
      </c>
    </row>
    <row r="71" spans="1:10" ht="23.25" x14ac:dyDescent="0.25">
      <c r="A71" s="169" t="s">
        <v>16</v>
      </c>
      <c r="B71" s="12">
        <v>903</v>
      </c>
      <c r="C71" s="186" t="s">
        <v>20</v>
      </c>
      <c r="D71" s="300" t="s">
        <v>26</v>
      </c>
      <c r="E71" s="301" t="s">
        <v>387</v>
      </c>
      <c r="F71" s="186" t="s">
        <v>17</v>
      </c>
      <c r="G71" s="218">
        <f t="shared" si="7"/>
        <v>5411014.1600000001</v>
      </c>
      <c r="H71" s="218">
        <f t="shared" si="7"/>
        <v>4796194.9000000004</v>
      </c>
      <c r="I71" s="218">
        <f t="shared" si="7"/>
        <v>4656735.25</v>
      </c>
      <c r="J71" s="363">
        <f t="shared" si="1"/>
        <v>97.092285594982798</v>
      </c>
    </row>
    <row r="72" spans="1:10" x14ac:dyDescent="0.25">
      <c r="A72" s="297" t="s">
        <v>171</v>
      </c>
      <c r="B72" s="12">
        <v>903</v>
      </c>
      <c r="C72" s="186" t="s">
        <v>20</v>
      </c>
      <c r="D72" s="187" t="s">
        <v>26</v>
      </c>
      <c r="E72" s="301" t="s">
        <v>387</v>
      </c>
      <c r="F72" s="186" t="s">
        <v>170</v>
      </c>
      <c r="G72" s="218">
        <v>5411014.1600000001</v>
      </c>
      <c r="H72" s="218">
        <v>4796194.9000000004</v>
      </c>
      <c r="I72" s="218">
        <v>4656735.25</v>
      </c>
      <c r="J72" s="363">
        <f t="shared" si="1"/>
        <v>97.092285594982798</v>
      </c>
    </row>
    <row r="73" spans="1:10" ht="22.15" customHeight="1" x14ac:dyDescent="0.25">
      <c r="A73" s="247" t="s">
        <v>395</v>
      </c>
      <c r="B73" s="314">
        <v>903</v>
      </c>
      <c r="C73" s="315" t="s">
        <v>20</v>
      </c>
      <c r="D73" s="326" t="s">
        <v>26</v>
      </c>
      <c r="E73" s="316" t="s">
        <v>396</v>
      </c>
      <c r="F73" s="315" t="s">
        <v>8</v>
      </c>
      <c r="G73" s="253">
        <f t="shared" ref="G73:I74" si="8">SUM(G74)</f>
        <v>25000</v>
      </c>
      <c r="H73" s="253">
        <f t="shared" si="8"/>
        <v>25000</v>
      </c>
      <c r="I73" s="253">
        <f t="shared" si="8"/>
        <v>25000</v>
      </c>
      <c r="J73" s="363">
        <f t="shared" si="1"/>
        <v>100</v>
      </c>
    </row>
    <row r="74" spans="1:10" ht="23.25" x14ac:dyDescent="0.25">
      <c r="A74" s="169" t="s">
        <v>16</v>
      </c>
      <c r="B74" s="12">
        <v>903</v>
      </c>
      <c r="C74" s="186" t="s">
        <v>20</v>
      </c>
      <c r="D74" s="300" t="s">
        <v>26</v>
      </c>
      <c r="E74" s="301" t="s">
        <v>396</v>
      </c>
      <c r="F74" s="186" t="s">
        <v>17</v>
      </c>
      <c r="G74" s="218">
        <f t="shared" si="8"/>
        <v>25000</v>
      </c>
      <c r="H74" s="218">
        <f t="shared" si="8"/>
        <v>25000</v>
      </c>
      <c r="I74" s="218">
        <f t="shared" si="8"/>
        <v>25000</v>
      </c>
      <c r="J74" s="363">
        <f t="shared" si="1"/>
        <v>100</v>
      </c>
    </row>
    <row r="75" spans="1:10" x14ac:dyDescent="0.25">
      <c r="A75" s="297" t="s">
        <v>171</v>
      </c>
      <c r="B75" s="12">
        <v>903</v>
      </c>
      <c r="C75" s="186" t="s">
        <v>20</v>
      </c>
      <c r="D75" s="187" t="s">
        <v>26</v>
      </c>
      <c r="E75" s="301" t="s">
        <v>396</v>
      </c>
      <c r="F75" s="186" t="s">
        <v>170</v>
      </c>
      <c r="G75" s="218">
        <v>25000</v>
      </c>
      <c r="H75" s="218">
        <v>25000</v>
      </c>
      <c r="I75" s="218">
        <v>25000</v>
      </c>
      <c r="J75" s="363">
        <f t="shared" si="1"/>
        <v>100</v>
      </c>
    </row>
    <row r="76" spans="1:10" x14ac:dyDescent="0.25">
      <c r="A76" s="321" t="s">
        <v>195</v>
      </c>
      <c r="B76" s="319">
        <v>903</v>
      </c>
      <c r="C76" s="309" t="s">
        <v>20</v>
      </c>
      <c r="D76" s="310" t="s">
        <v>10</v>
      </c>
      <c r="E76" s="311" t="s">
        <v>131</v>
      </c>
      <c r="F76" s="310" t="s">
        <v>8</v>
      </c>
      <c r="G76" s="253">
        <f>SUM(G77+G81)</f>
        <v>27193950.210000001</v>
      </c>
      <c r="H76" s="253">
        <f>SUM(H77+H81)</f>
        <v>27193950.210000001</v>
      </c>
      <c r="I76" s="253">
        <f>SUM(I77+I81)</f>
        <v>14647483.190000001</v>
      </c>
      <c r="J76" s="363">
        <f t="shared" si="1"/>
        <v>53.863021285571442</v>
      </c>
    </row>
    <row r="77" spans="1:10" s="355" customFormat="1" x14ac:dyDescent="0.25">
      <c r="A77" s="279" t="s">
        <v>218</v>
      </c>
      <c r="B77" s="319">
        <v>903</v>
      </c>
      <c r="C77" s="309" t="s">
        <v>20</v>
      </c>
      <c r="D77" s="311" t="s">
        <v>10</v>
      </c>
      <c r="E77" s="311" t="s">
        <v>219</v>
      </c>
      <c r="F77" s="309" t="s">
        <v>8</v>
      </c>
      <c r="G77" s="253">
        <f t="shared" ref="G77:I77" si="9">SUM(G78)</f>
        <v>21870171.210000001</v>
      </c>
      <c r="H77" s="253">
        <f t="shared" si="9"/>
        <v>21870171.210000001</v>
      </c>
      <c r="I77" s="253">
        <f t="shared" si="9"/>
        <v>14324294.190000001</v>
      </c>
      <c r="J77" s="363">
        <f t="shared" si="1"/>
        <v>65.496945828436438</v>
      </c>
    </row>
    <row r="78" spans="1:10" ht="23.25" x14ac:dyDescent="0.25">
      <c r="A78" s="169" t="s">
        <v>16</v>
      </c>
      <c r="B78" s="12">
        <v>903</v>
      </c>
      <c r="C78" s="186" t="s">
        <v>20</v>
      </c>
      <c r="D78" s="187" t="s">
        <v>10</v>
      </c>
      <c r="E78" s="187" t="s">
        <v>219</v>
      </c>
      <c r="F78" s="186" t="s">
        <v>17</v>
      </c>
      <c r="G78" s="218">
        <f>SUM(G79+G80)</f>
        <v>21870171.210000001</v>
      </c>
      <c r="H78" s="218">
        <f>SUM(H79+H80)</f>
        <v>21870171.210000001</v>
      </c>
      <c r="I78" s="218">
        <f>SUM(I79+I80)</f>
        <v>14324294.190000001</v>
      </c>
      <c r="J78" s="363">
        <f t="shared" si="1"/>
        <v>65.496945828436438</v>
      </c>
    </row>
    <row r="79" spans="1:10" x14ac:dyDescent="0.25">
      <c r="A79" s="297" t="s">
        <v>171</v>
      </c>
      <c r="B79" s="12">
        <v>903</v>
      </c>
      <c r="C79" s="186" t="s">
        <v>20</v>
      </c>
      <c r="D79" s="187" t="s">
        <v>10</v>
      </c>
      <c r="E79" s="187" t="s">
        <v>219</v>
      </c>
      <c r="F79" s="186" t="s">
        <v>170</v>
      </c>
      <c r="G79" s="218">
        <v>8841804.7400000002</v>
      </c>
      <c r="H79" s="218">
        <v>8841804.7400000002</v>
      </c>
      <c r="I79" s="218">
        <v>5389709.2999999998</v>
      </c>
      <c r="J79" s="363">
        <f t="shared" si="1"/>
        <v>60.95711744930481</v>
      </c>
    </row>
    <row r="80" spans="1:10" x14ac:dyDescent="0.25">
      <c r="A80" s="169" t="s">
        <v>173</v>
      </c>
      <c r="B80" s="12">
        <v>903</v>
      </c>
      <c r="C80" s="186" t="s">
        <v>20</v>
      </c>
      <c r="D80" s="187" t="s">
        <v>10</v>
      </c>
      <c r="E80" s="187" t="s">
        <v>219</v>
      </c>
      <c r="F80" s="186" t="s">
        <v>172</v>
      </c>
      <c r="G80" s="218">
        <v>13028366.470000001</v>
      </c>
      <c r="H80" s="218">
        <v>13028366.470000001</v>
      </c>
      <c r="I80" s="218">
        <v>8934584.8900000006</v>
      </c>
      <c r="J80" s="363">
        <f t="shared" si="1"/>
        <v>68.577936540036561</v>
      </c>
    </row>
    <row r="81" spans="1:10" s="355" customFormat="1" x14ac:dyDescent="0.25">
      <c r="A81" s="279" t="s">
        <v>377</v>
      </c>
      <c r="B81" s="319">
        <v>903</v>
      </c>
      <c r="C81" s="309" t="s">
        <v>20</v>
      </c>
      <c r="D81" s="311" t="s">
        <v>10</v>
      </c>
      <c r="E81" s="311" t="s">
        <v>378</v>
      </c>
      <c r="F81" s="309" t="s">
        <v>8</v>
      </c>
      <c r="G81" s="253">
        <f t="shared" ref="G81:I81" si="10">SUM(G82)</f>
        <v>5323779</v>
      </c>
      <c r="H81" s="253">
        <f t="shared" si="10"/>
        <v>5323779</v>
      </c>
      <c r="I81" s="253">
        <f t="shared" si="10"/>
        <v>323189</v>
      </c>
      <c r="J81" s="363">
        <f t="shared" si="1"/>
        <v>6.0706689740502</v>
      </c>
    </row>
    <row r="82" spans="1:10" ht="27.6" customHeight="1" x14ac:dyDescent="0.25">
      <c r="A82" s="169" t="s">
        <v>16</v>
      </c>
      <c r="B82" s="12">
        <v>903</v>
      </c>
      <c r="C82" s="186" t="s">
        <v>20</v>
      </c>
      <c r="D82" s="187" t="s">
        <v>10</v>
      </c>
      <c r="E82" s="187" t="s">
        <v>378</v>
      </c>
      <c r="F82" s="186" t="s">
        <v>17</v>
      </c>
      <c r="G82" s="218">
        <f>SUM(G83)</f>
        <v>5323779</v>
      </c>
      <c r="H82" s="218">
        <f>SUM(H83)</f>
        <v>5323779</v>
      </c>
      <c r="I82" s="218">
        <f>SUM(I83)</f>
        <v>323189</v>
      </c>
      <c r="J82" s="363">
        <f t="shared" si="1"/>
        <v>6.0706689740502</v>
      </c>
    </row>
    <row r="83" spans="1:10" x14ac:dyDescent="0.25">
      <c r="A83" s="169" t="s">
        <v>173</v>
      </c>
      <c r="B83" s="12">
        <v>903</v>
      </c>
      <c r="C83" s="186" t="s">
        <v>20</v>
      </c>
      <c r="D83" s="187" t="s">
        <v>10</v>
      </c>
      <c r="E83" s="187" t="s">
        <v>378</v>
      </c>
      <c r="F83" s="186" t="s">
        <v>172</v>
      </c>
      <c r="G83" s="218">
        <v>5323779</v>
      </c>
      <c r="H83" s="218">
        <v>5323779</v>
      </c>
      <c r="I83" s="218">
        <v>323189</v>
      </c>
      <c r="J83" s="363">
        <f t="shared" si="1"/>
        <v>6.0706689740502</v>
      </c>
    </row>
    <row r="84" spans="1:10" x14ac:dyDescent="0.25">
      <c r="A84" s="321" t="s">
        <v>197</v>
      </c>
      <c r="B84" s="319">
        <v>903</v>
      </c>
      <c r="C84" s="309" t="s">
        <v>20</v>
      </c>
      <c r="D84" s="310" t="s">
        <v>20</v>
      </c>
      <c r="E84" s="311" t="s">
        <v>131</v>
      </c>
      <c r="F84" s="310" t="s">
        <v>8</v>
      </c>
      <c r="G84" s="253">
        <f t="shared" ref="G84:I85" si="11">SUM(G85)</f>
        <v>1180800</v>
      </c>
      <c r="H84" s="253">
        <f t="shared" si="11"/>
        <v>1180800</v>
      </c>
      <c r="I84" s="253">
        <f t="shared" si="11"/>
        <v>1074528</v>
      </c>
      <c r="J84" s="363">
        <f t="shared" si="1"/>
        <v>91</v>
      </c>
    </row>
    <row r="85" spans="1:10" ht="26.25" x14ac:dyDescent="0.25">
      <c r="A85" s="279" t="s">
        <v>312</v>
      </c>
      <c r="B85" s="12">
        <v>903</v>
      </c>
      <c r="C85" s="186" t="s">
        <v>20</v>
      </c>
      <c r="D85" s="300" t="s">
        <v>20</v>
      </c>
      <c r="E85" s="187" t="s">
        <v>220</v>
      </c>
      <c r="F85" s="186" t="s">
        <v>8</v>
      </c>
      <c r="G85" s="218">
        <f t="shared" si="11"/>
        <v>1180800</v>
      </c>
      <c r="H85" s="218">
        <f t="shared" si="11"/>
        <v>1180800</v>
      </c>
      <c r="I85" s="218">
        <f t="shared" si="11"/>
        <v>1074528</v>
      </c>
      <c r="J85" s="363">
        <f t="shared" si="1"/>
        <v>91</v>
      </c>
    </row>
    <row r="86" spans="1:10" ht="23.25" x14ac:dyDescent="0.25">
      <c r="A86" s="169" t="s">
        <v>16</v>
      </c>
      <c r="B86" s="12">
        <v>903</v>
      </c>
      <c r="C86" s="186" t="s">
        <v>20</v>
      </c>
      <c r="D86" s="300" t="s">
        <v>20</v>
      </c>
      <c r="E86" s="187" t="s">
        <v>220</v>
      </c>
      <c r="F86" s="186" t="s">
        <v>17</v>
      </c>
      <c r="G86" s="218">
        <f>SUM(G87:G88)</f>
        <v>1180800</v>
      </c>
      <c r="H86" s="218">
        <f>SUM(H87:H88)</f>
        <v>1180800</v>
      </c>
      <c r="I86" s="218">
        <f>SUM(I87:I88)</f>
        <v>1074528</v>
      </c>
      <c r="J86" s="363">
        <f t="shared" si="1"/>
        <v>91</v>
      </c>
    </row>
    <row r="87" spans="1:10" x14ac:dyDescent="0.25">
      <c r="A87" s="297" t="s">
        <v>171</v>
      </c>
      <c r="B87" s="12">
        <v>903</v>
      </c>
      <c r="C87" s="186" t="s">
        <v>20</v>
      </c>
      <c r="D87" s="187" t="s">
        <v>20</v>
      </c>
      <c r="E87" s="187" t="s">
        <v>220</v>
      </c>
      <c r="F87" s="186" t="s">
        <v>170</v>
      </c>
      <c r="G87" s="218">
        <v>853128</v>
      </c>
      <c r="H87" s="218">
        <v>853128</v>
      </c>
      <c r="I87" s="218">
        <v>746856</v>
      </c>
      <c r="J87" s="363">
        <f t="shared" si="1"/>
        <v>87.543252595155707</v>
      </c>
    </row>
    <row r="88" spans="1:10" x14ac:dyDescent="0.25">
      <c r="A88" s="169" t="s">
        <v>173</v>
      </c>
      <c r="B88" s="12">
        <v>903</v>
      </c>
      <c r="C88" s="186" t="s">
        <v>20</v>
      </c>
      <c r="D88" s="187" t="s">
        <v>20</v>
      </c>
      <c r="E88" s="187" t="s">
        <v>220</v>
      </c>
      <c r="F88" s="186" t="s">
        <v>172</v>
      </c>
      <c r="G88" s="218">
        <v>327672</v>
      </c>
      <c r="H88" s="218">
        <v>327672</v>
      </c>
      <c r="I88" s="218">
        <v>327672</v>
      </c>
      <c r="J88" s="363">
        <f t="shared" si="1"/>
        <v>100</v>
      </c>
    </row>
    <row r="89" spans="1:10" x14ac:dyDescent="0.25">
      <c r="A89" s="321" t="s">
        <v>29</v>
      </c>
      <c r="B89" s="319">
        <v>903</v>
      </c>
      <c r="C89" s="309" t="s">
        <v>20</v>
      </c>
      <c r="D89" s="310" t="s">
        <v>30</v>
      </c>
      <c r="E89" s="311" t="s">
        <v>131</v>
      </c>
      <c r="F89" s="310" t="s">
        <v>8</v>
      </c>
      <c r="G89" s="253">
        <f>SUM(G90+G95+G106)</f>
        <v>51128410.149999999</v>
      </c>
      <c r="H89" s="253">
        <f>SUM(H90+H95+H106)</f>
        <v>51128410.149999999</v>
      </c>
      <c r="I89" s="253">
        <f>SUM(I90+I95+I106)</f>
        <v>37324744.400000006</v>
      </c>
      <c r="J89" s="363">
        <f t="shared" si="1"/>
        <v>73.001965620478046</v>
      </c>
    </row>
    <row r="90" spans="1:10" ht="26.25" x14ac:dyDescent="0.25">
      <c r="A90" s="279" t="s">
        <v>31</v>
      </c>
      <c r="B90" s="314">
        <v>903</v>
      </c>
      <c r="C90" s="315" t="s">
        <v>20</v>
      </c>
      <c r="D90" s="315" t="s">
        <v>30</v>
      </c>
      <c r="E90" s="316" t="s">
        <v>216</v>
      </c>
      <c r="F90" s="315" t="s">
        <v>8</v>
      </c>
      <c r="G90" s="253">
        <f>SUM(G91+G93)</f>
        <v>2274915</v>
      </c>
      <c r="H90" s="253">
        <f>SUM(H91+H93)</f>
        <v>2274915</v>
      </c>
      <c r="I90" s="253">
        <f>SUM(I91+I93)</f>
        <v>1570615.96</v>
      </c>
      <c r="J90" s="363">
        <f t="shared" si="1"/>
        <v>69.04064371635863</v>
      </c>
    </row>
    <row r="91" spans="1:10" ht="43.5" x14ac:dyDescent="0.25">
      <c r="A91" s="304" t="s">
        <v>32</v>
      </c>
      <c r="B91" s="12">
        <v>903</v>
      </c>
      <c r="C91" s="186" t="s">
        <v>20</v>
      </c>
      <c r="D91" s="186" t="s">
        <v>30</v>
      </c>
      <c r="E91" s="187" t="s">
        <v>216</v>
      </c>
      <c r="F91" s="186" t="s">
        <v>33</v>
      </c>
      <c r="G91" s="218">
        <f>SUM(G92)</f>
        <v>2223342</v>
      </c>
      <c r="H91" s="218">
        <f>SUM(H92)</f>
        <v>2223342</v>
      </c>
      <c r="I91" s="218">
        <f>SUM(I92)</f>
        <v>1523248.96</v>
      </c>
      <c r="J91" s="363">
        <f t="shared" si="1"/>
        <v>68.511680164365174</v>
      </c>
    </row>
    <row r="92" spans="1:10" ht="16.899999999999999" customHeight="1" x14ac:dyDescent="0.25">
      <c r="A92" s="312" t="s">
        <v>174</v>
      </c>
      <c r="B92" s="12">
        <v>903</v>
      </c>
      <c r="C92" s="186" t="s">
        <v>20</v>
      </c>
      <c r="D92" s="186" t="s">
        <v>30</v>
      </c>
      <c r="E92" s="187" t="s">
        <v>216</v>
      </c>
      <c r="F92" s="186" t="s">
        <v>35</v>
      </c>
      <c r="G92" s="218">
        <v>2223342</v>
      </c>
      <c r="H92" s="218">
        <v>2223342</v>
      </c>
      <c r="I92" s="218">
        <v>1523248.96</v>
      </c>
      <c r="J92" s="363">
        <f t="shared" ref="J92:J151" si="12">SUM(I92/H92*100)</f>
        <v>68.511680164365174</v>
      </c>
    </row>
    <row r="93" spans="1:10" x14ac:dyDescent="0.25">
      <c r="A93" s="169" t="s">
        <v>12</v>
      </c>
      <c r="B93" s="12">
        <v>903</v>
      </c>
      <c r="C93" s="186" t="s">
        <v>20</v>
      </c>
      <c r="D93" s="186" t="s">
        <v>30</v>
      </c>
      <c r="E93" s="187" t="s">
        <v>216</v>
      </c>
      <c r="F93" s="186" t="s">
        <v>13</v>
      </c>
      <c r="G93" s="218">
        <f>SUM(G94)</f>
        <v>51573</v>
      </c>
      <c r="H93" s="218">
        <f>SUM(H94)</f>
        <v>51573</v>
      </c>
      <c r="I93" s="218">
        <f>SUM(I94)</f>
        <v>47367</v>
      </c>
      <c r="J93" s="363">
        <f t="shared" si="12"/>
        <v>91.844569833052176</v>
      </c>
    </row>
    <row r="94" spans="1:10" ht="33.75" x14ac:dyDescent="0.25">
      <c r="A94" s="325" t="s">
        <v>175</v>
      </c>
      <c r="B94" s="12">
        <v>903</v>
      </c>
      <c r="C94" s="186" t="s">
        <v>20</v>
      </c>
      <c r="D94" s="186" t="s">
        <v>30</v>
      </c>
      <c r="E94" s="187" t="s">
        <v>216</v>
      </c>
      <c r="F94" s="186" t="s">
        <v>15</v>
      </c>
      <c r="G94" s="218">
        <v>51573</v>
      </c>
      <c r="H94" s="218">
        <v>51573</v>
      </c>
      <c r="I94" s="218">
        <v>47367</v>
      </c>
      <c r="J94" s="363">
        <f t="shared" si="12"/>
        <v>91.844569833052176</v>
      </c>
    </row>
    <row r="95" spans="1:10" ht="39" x14ac:dyDescent="0.25">
      <c r="A95" s="279" t="s">
        <v>222</v>
      </c>
      <c r="B95" s="314">
        <v>903</v>
      </c>
      <c r="C95" s="315" t="s">
        <v>20</v>
      </c>
      <c r="D95" s="326" t="s">
        <v>30</v>
      </c>
      <c r="E95" s="316" t="s">
        <v>223</v>
      </c>
      <c r="F95" s="315" t="s">
        <v>8</v>
      </c>
      <c r="G95" s="253">
        <f>SUM(G96+G99+G104+G101)</f>
        <v>48713495.149999999</v>
      </c>
      <c r="H95" s="253">
        <f>SUM(H96+H99+H104+H101)</f>
        <v>48713495.149999999</v>
      </c>
      <c r="I95" s="253">
        <f>SUM(I96+I99+I104+I101)</f>
        <v>35705008.920000002</v>
      </c>
      <c r="J95" s="363">
        <f t="shared" si="12"/>
        <v>73.295929208232963</v>
      </c>
    </row>
    <row r="96" spans="1:10" ht="51.75" customHeight="1" x14ac:dyDescent="0.25">
      <c r="A96" s="304" t="s">
        <v>32</v>
      </c>
      <c r="B96" s="12">
        <v>903</v>
      </c>
      <c r="C96" s="186" t="s">
        <v>20</v>
      </c>
      <c r="D96" s="186" t="s">
        <v>30</v>
      </c>
      <c r="E96" s="301" t="s">
        <v>223</v>
      </c>
      <c r="F96" s="186" t="s">
        <v>33</v>
      </c>
      <c r="G96" s="218">
        <f>SUM(G97+G98)</f>
        <v>44354491.100000001</v>
      </c>
      <c r="H96" s="218">
        <f>SUM(H97+H98)</f>
        <v>44354491.100000001</v>
      </c>
      <c r="I96" s="218">
        <f>SUM(I97+I98)</f>
        <v>33267624.940000001</v>
      </c>
      <c r="J96" s="363">
        <f t="shared" si="12"/>
        <v>75.003960399401365</v>
      </c>
    </row>
    <row r="97" spans="1:10" x14ac:dyDescent="0.25">
      <c r="A97" s="169" t="s">
        <v>36</v>
      </c>
      <c r="B97" s="12">
        <v>903</v>
      </c>
      <c r="C97" s="186" t="s">
        <v>20</v>
      </c>
      <c r="D97" s="186" t="s">
        <v>30</v>
      </c>
      <c r="E97" s="301" t="s">
        <v>223</v>
      </c>
      <c r="F97" s="186" t="s">
        <v>37</v>
      </c>
      <c r="G97" s="218">
        <v>44352268</v>
      </c>
      <c r="H97" s="218">
        <v>44352268</v>
      </c>
      <c r="I97" s="218">
        <v>33267624.940000001</v>
      </c>
      <c r="J97" s="363">
        <f t="shared" si="12"/>
        <v>75.007719875790798</v>
      </c>
    </row>
    <row r="98" spans="1:10" ht="22.5" x14ac:dyDescent="0.25">
      <c r="A98" s="312" t="s">
        <v>174</v>
      </c>
      <c r="B98" s="12">
        <v>903</v>
      </c>
      <c r="C98" s="186" t="s">
        <v>20</v>
      </c>
      <c r="D98" s="186" t="s">
        <v>30</v>
      </c>
      <c r="E98" s="301" t="s">
        <v>223</v>
      </c>
      <c r="F98" s="186" t="s">
        <v>35</v>
      </c>
      <c r="G98" s="218">
        <v>2223.1</v>
      </c>
      <c r="H98" s="218">
        <v>2223.1</v>
      </c>
      <c r="I98" s="218"/>
      <c r="J98" s="363">
        <f t="shared" si="12"/>
        <v>0</v>
      </c>
    </row>
    <row r="99" spans="1:10" x14ac:dyDescent="0.25">
      <c r="A99" s="304" t="s">
        <v>12</v>
      </c>
      <c r="B99" s="12">
        <v>903</v>
      </c>
      <c r="C99" s="186" t="s">
        <v>20</v>
      </c>
      <c r="D99" s="186" t="s">
        <v>30</v>
      </c>
      <c r="E99" s="301" t="s">
        <v>223</v>
      </c>
      <c r="F99" s="186" t="s">
        <v>13</v>
      </c>
      <c r="G99" s="218">
        <f>SUM(G100)</f>
        <v>3692754.05</v>
      </c>
      <c r="H99" s="218">
        <f>SUM(H100)</f>
        <v>3692754.05</v>
      </c>
      <c r="I99" s="218">
        <f>SUM(I100)</f>
        <v>2097052.67</v>
      </c>
      <c r="J99" s="363">
        <f t="shared" si="12"/>
        <v>56.788311423015024</v>
      </c>
    </row>
    <row r="100" spans="1:10" ht="33.75" x14ac:dyDescent="0.25">
      <c r="A100" s="325" t="s">
        <v>175</v>
      </c>
      <c r="B100" s="12">
        <v>903</v>
      </c>
      <c r="C100" s="186" t="s">
        <v>20</v>
      </c>
      <c r="D100" s="186" t="s">
        <v>30</v>
      </c>
      <c r="E100" s="301" t="s">
        <v>223</v>
      </c>
      <c r="F100" s="186" t="s">
        <v>15</v>
      </c>
      <c r="G100" s="218">
        <v>3692754.05</v>
      </c>
      <c r="H100" s="218">
        <v>3692754.05</v>
      </c>
      <c r="I100" s="218">
        <v>2097052.67</v>
      </c>
      <c r="J100" s="363">
        <f t="shared" si="12"/>
        <v>56.788311423015024</v>
      </c>
    </row>
    <row r="101" spans="1:10" x14ac:dyDescent="0.25">
      <c r="A101" s="356" t="s">
        <v>101</v>
      </c>
      <c r="B101" s="12">
        <v>903</v>
      </c>
      <c r="C101" s="186" t="s">
        <v>20</v>
      </c>
      <c r="D101" s="186" t="s">
        <v>30</v>
      </c>
      <c r="E101" s="301" t="s">
        <v>223</v>
      </c>
      <c r="F101" s="186" t="s">
        <v>89</v>
      </c>
      <c r="G101" s="218">
        <f>SUM(G102:G103)</f>
        <v>348250</v>
      </c>
      <c r="H101" s="218">
        <f>SUM(H102:H103)</f>
        <v>348250</v>
      </c>
      <c r="I101" s="218">
        <f>SUM(I102:I103)</f>
        <v>77502</v>
      </c>
      <c r="J101" s="363">
        <f t="shared" si="12"/>
        <v>22.25470208183776</v>
      </c>
    </row>
    <row r="102" spans="1:10" ht="25.15" customHeight="1" x14ac:dyDescent="0.25">
      <c r="A102" s="169" t="s">
        <v>185</v>
      </c>
      <c r="B102" s="12">
        <v>903</v>
      </c>
      <c r="C102" s="186" t="s">
        <v>20</v>
      </c>
      <c r="D102" s="186" t="s">
        <v>30</v>
      </c>
      <c r="E102" s="301" t="s">
        <v>223</v>
      </c>
      <c r="F102" s="186" t="s">
        <v>184</v>
      </c>
      <c r="G102" s="218">
        <v>270000</v>
      </c>
      <c r="H102" s="218">
        <v>270000</v>
      </c>
      <c r="I102" s="218">
        <v>0</v>
      </c>
      <c r="J102" s="363">
        <f t="shared" si="12"/>
        <v>0</v>
      </c>
    </row>
    <row r="103" spans="1:10" x14ac:dyDescent="0.25">
      <c r="A103" s="325" t="s">
        <v>394</v>
      </c>
      <c r="B103" s="12">
        <v>903</v>
      </c>
      <c r="C103" s="186" t="s">
        <v>20</v>
      </c>
      <c r="D103" s="186" t="s">
        <v>30</v>
      </c>
      <c r="E103" s="301" t="s">
        <v>223</v>
      </c>
      <c r="F103" s="186" t="s">
        <v>393</v>
      </c>
      <c r="G103" s="218">
        <v>78250</v>
      </c>
      <c r="H103" s="218">
        <v>78250</v>
      </c>
      <c r="I103" s="218">
        <v>77502</v>
      </c>
      <c r="J103" s="363">
        <f t="shared" si="12"/>
        <v>99.044089456869017</v>
      </c>
    </row>
    <row r="104" spans="1:10" x14ac:dyDescent="0.25">
      <c r="A104" s="304" t="s">
        <v>38</v>
      </c>
      <c r="B104" s="12">
        <v>903</v>
      </c>
      <c r="C104" s="186" t="s">
        <v>20</v>
      </c>
      <c r="D104" s="300" t="s">
        <v>30</v>
      </c>
      <c r="E104" s="301" t="s">
        <v>223</v>
      </c>
      <c r="F104" s="186" t="s">
        <v>39</v>
      </c>
      <c r="G104" s="218">
        <f>SUM(G105)</f>
        <v>318000</v>
      </c>
      <c r="H104" s="218">
        <f>SUM(H105)</f>
        <v>318000</v>
      </c>
      <c r="I104" s="218">
        <f>SUM(I105)</f>
        <v>262829.31</v>
      </c>
      <c r="J104" s="363">
        <f t="shared" si="12"/>
        <v>82.65072641509434</v>
      </c>
    </row>
    <row r="105" spans="1:10" x14ac:dyDescent="0.25">
      <c r="A105" s="169" t="s">
        <v>161</v>
      </c>
      <c r="B105" s="12">
        <v>903</v>
      </c>
      <c r="C105" s="186" t="s">
        <v>20</v>
      </c>
      <c r="D105" s="300" t="s">
        <v>30</v>
      </c>
      <c r="E105" s="301" t="s">
        <v>223</v>
      </c>
      <c r="F105" s="186" t="s">
        <v>160</v>
      </c>
      <c r="G105" s="218">
        <v>318000</v>
      </c>
      <c r="H105" s="218">
        <v>318000</v>
      </c>
      <c r="I105" s="218">
        <v>262829.31</v>
      </c>
      <c r="J105" s="363">
        <f t="shared" si="12"/>
        <v>82.65072641509434</v>
      </c>
    </row>
    <row r="106" spans="1:10" x14ac:dyDescent="0.25">
      <c r="A106" s="247" t="s">
        <v>224</v>
      </c>
      <c r="B106" s="319">
        <v>903</v>
      </c>
      <c r="C106" s="309" t="s">
        <v>20</v>
      </c>
      <c r="D106" s="309" t="s">
        <v>30</v>
      </c>
      <c r="E106" s="311" t="s">
        <v>225</v>
      </c>
      <c r="F106" s="309" t="s">
        <v>8</v>
      </c>
      <c r="G106" s="253">
        <f>SUM(G107)</f>
        <v>140000</v>
      </c>
      <c r="H106" s="253">
        <f>SUM(H107)</f>
        <v>140000</v>
      </c>
      <c r="I106" s="253">
        <f>SUM(I107)</f>
        <v>49119.519999999997</v>
      </c>
      <c r="J106" s="363">
        <f t="shared" si="12"/>
        <v>35.085371428571428</v>
      </c>
    </row>
    <row r="107" spans="1:10" ht="33.6" customHeight="1" x14ac:dyDescent="0.25">
      <c r="A107" s="169" t="s">
        <v>32</v>
      </c>
      <c r="B107" s="12">
        <v>903</v>
      </c>
      <c r="C107" s="186" t="s">
        <v>20</v>
      </c>
      <c r="D107" s="186" t="s">
        <v>30</v>
      </c>
      <c r="E107" s="301" t="s">
        <v>225</v>
      </c>
      <c r="F107" s="186" t="s">
        <v>33</v>
      </c>
      <c r="G107" s="218">
        <f t="shared" ref="G107:I107" si="13">SUM(G108)</f>
        <v>140000</v>
      </c>
      <c r="H107" s="218">
        <f t="shared" si="13"/>
        <v>140000</v>
      </c>
      <c r="I107" s="218">
        <f t="shared" si="13"/>
        <v>49119.519999999997</v>
      </c>
      <c r="J107" s="363">
        <f t="shared" si="12"/>
        <v>35.085371428571428</v>
      </c>
    </row>
    <row r="108" spans="1:10" x14ac:dyDescent="0.25">
      <c r="A108" s="169" t="s">
        <v>36</v>
      </c>
      <c r="B108" s="12">
        <v>903</v>
      </c>
      <c r="C108" s="186" t="s">
        <v>20</v>
      </c>
      <c r="D108" s="186" t="s">
        <v>30</v>
      </c>
      <c r="E108" s="301" t="s">
        <v>225</v>
      </c>
      <c r="F108" s="186" t="s">
        <v>37</v>
      </c>
      <c r="G108" s="218">
        <v>140000</v>
      </c>
      <c r="H108" s="218">
        <v>140000</v>
      </c>
      <c r="I108" s="218">
        <v>49119.519999999997</v>
      </c>
      <c r="J108" s="363">
        <f t="shared" si="12"/>
        <v>35.085371428571428</v>
      </c>
    </row>
    <row r="109" spans="1:10" ht="18" x14ac:dyDescent="0.25">
      <c r="A109" s="327" t="s">
        <v>40</v>
      </c>
      <c r="B109" s="319">
        <v>903</v>
      </c>
      <c r="C109" s="309" t="s">
        <v>41</v>
      </c>
      <c r="D109" s="309" t="s">
        <v>7</v>
      </c>
      <c r="E109" s="309" t="s">
        <v>131</v>
      </c>
      <c r="F109" s="309" t="s">
        <v>8</v>
      </c>
      <c r="G109" s="253">
        <f t="shared" ref="G109:I112" si="14">SUM(G110)</f>
        <v>3314304</v>
      </c>
      <c r="H109" s="253">
        <f t="shared" si="14"/>
        <v>3314304</v>
      </c>
      <c r="I109" s="253">
        <f t="shared" si="14"/>
        <v>2251765.83</v>
      </c>
      <c r="J109" s="363">
        <f t="shared" si="12"/>
        <v>67.940835541941837</v>
      </c>
    </row>
    <row r="110" spans="1:10" x14ac:dyDescent="0.25">
      <c r="A110" s="328" t="s">
        <v>42</v>
      </c>
      <c r="B110" s="319">
        <v>903</v>
      </c>
      <c r="C110" s="309" t="s">
        <v>41</v>
      </c>
      <c r="D110" s="309" t="s">
        <v>43</v>
      </c>
      <c r="E110" s="309" t="s">
        <v>131</v>
      </c>
      <c r="F110" s="309" t="s">
        <v>8</v>
      </c>
      <c r="G110" s="253">
        <f t="shared" si="14"/>
        <v>3314304</v>
      </c>
      <c r="H110" s="253">
        <f t="shared" si="14"/>
        <v>3314304</v>
      </c>
      <c r="I110" s="253">
        <f t="shared" si="14"/>
        <v>2251765.83</v>
      </c>
      <c r="J110" s="363">
        <f t="shared" si="12"/>
        <v>67.940835541941837</v>
      </c>
    </row>
    <row r="111" spans="1:10" ht="36.75" x14ac:dyDescent="0.25">
      <c r="A111" s="329" t="s">
        <v>44</v>
      </c>
      <c r="B111" s="12">
        <v>903</v>
      </c>
      <c r="C111" s="186" t="s">
        <v>41</v>
      </c>
      <c r="D111" s="186" t="s">
        <v>43</v>
      </c>
      <c r="E111" s="187" t="s">
        <v>135</v>
      </c>
      <c r="F111" s="186" t="s">
        <v>8</v>
      </c>
      <c r="G111" s="218">
        <f t="shared" si="14"/>
        <v>3314304</v>
      </c>
      <c r="H111" s="218">
        <f t="shared" si="14"/>
        <v>3314304</v>
      </c>
      <c r="I111" s="218">
        <f t="shared" si="14"/>
        <v>2251765.83</v>
      </c>
      <c r="J111" s="363">
        <f t="shared" si="12"/>
        <v>67.940835541941837</v>
      </c>
    </row>
    <row r="112" spans="1:10" ht="23.25" x14ac:dyDescent="0.25">
      <c r="A112" s="169" t="s">
        <v>16</v>
      </c>
      <c r="B112" s="12">
        <v>903</v>
      </c>
      <c r="C112" s="186" t="s">
        <v>41</v>
      </c>
      <c r="D112" s="186" t="s">
        <v>43</v>
      </c>
      <c r="E112" s="187" t="s">
        <v>135</v>
      </c>
      <c r="F112" s="186" t="s">
        <v>17</v>
      </c>
      <c r="G112" s="218">
        <f t="shared" si="14"/>
        <v>3314304</v>
      </c>
      <c r="H112" s="218">
        <f t="shared" si="14"/>
        <v>3314304</v>
      </c>
      <c r="I112" s="218">
        <f t="shared" si="14"/>
        <v>2251765.83</v>
      </c>
      <c r="J112" s="363">
        <f t="shared" si="12"/>
        <v>67.940835541941837</v>
      </c>
    </row>
    <row r="113" spans="1:10" x14ac:dyDescent="0.25">
      <c r="A113" s="297" t="s">
        <v>171</v>
      </c>
      <c r="B113" s="330">
        <v>903</v>
      </c>
      <c r="C113" s="331" t="s">
        <v>41</v>
      </c>
      <c r="D113" s="331" t="s">
        <v>43</v>
      </c>
      <c r="E113" s="187" t="s">
        <v>135</v>
      </c>
      <c r="F113" s="331">
        <v>610</v>
      </c>
      <c r="G113" s="218">
        <v>3314304</v>
      </c>
      <c r="H113" s="218">
        <v>3314304</v>
      </c>
      <c r="I113" s="218">
        <v>2251765.83</v>
      </c>
      <c r="J113" s="363">
        <f t="shared" si="12"/>
        <v>67.940835541941837</v>
      </c>
    </row>
    <row r="114" spans="1:10" ht="36" x14ac:dyDescent="0.25">
      <c r="A114" s="332" t="s">
        <v>45</v>
      </c>
      <c r="B114" s="315" t="s">
        <v>46</v>
      </c>
      <c r="C114" s="316" t="s">
        <v>7</v>
      </c>
      <c r="D114" s="316" t="s">
        <v>7</v>
      </c>
      <c r="E114" s="316" t="s">
        <v>131</v>
      </c>
      <c r="F114" s="316" t="s">
        <v>8</v>
      </c>
      <c r="G114" s="278">
        <f>SUM(G115+G128)</f>
        <v>19759791</v>
      </c>
      <c r="H114" s="278">
        <f t="shared" ref="H114:I114" si="15">SUM(H115+H128)</f>
        <v>19759791</v>
      </c>
      <c r="I114" s="278">
        <f t="shared" si="15"/>
        <v>13929359.289999999</v>
      </c>
      <c r="J114" s="363">
        <f t="shared" si="12"/>
        <v>70.493454561336193</v>
      </c>
    </row>
    <row r="115" spans="1:10" ht="18" x14ac:dyDescent="0.25">
      <c r="A115" s="327" t="s">
        <v>47</v>
      </c>
      <c r="B115" s="315" t="s">
        <v>46</v>
      </c>
      <c r="C115" s="316" t="s">
        <v>22</v>
      </c>
      <c r="D115" s="316" t="s">
        <v>7</v>
      </c>
      <c r="E115" s="316" t="s">
        <v>131</v>
      </c>
      <c r="F115" s="316" t="s">
        <v>8</v>
      </c>
      <c r="G115" s="253">
        <f>SUM(G116+G124)</f>
        <v>7256436</v>
      </c>
      <c r="H115" s="253">
        <f>SUM(H116+H124)</f>
        <v>7256436</v>
      </c>
      <c r="I115" s="253">
        <f>SUM(I116+I124)</f>
        <v>4512834.29</v>
      </c>
      <c r="J115" s="363">
        <f t="shared" si="12"/>
        <v>62.19078194860397</v>
      </c>
    </row>
    <row r="116" spans="1:10" ht="39" x14ac:dyDescent="0.25">
      <c r="A116" s="313" t="s">
        <v>48</v>
      </c>
      <c r="B116" s="319">
        <v>906</v>
      </c>
      <c r="C116" s="309" t="s">
        <v>22</v>
      </c>
      <c r="D116" s="309" t="s">
        <v>49</v>
      </c>
      <c r="E116" s="311" t="s">
        <v>131</v>
      </c>
      <c r="F116" s="310" t="s">
        <v>8</v>
      </c>
      <c r="G116" s="253">
        <f>SUM(G117)</f>
        <v>7196436</v>
      </c>
      <c r="H116" s="253">
        <f>SUM(H117)</f>
        <v>7196436</v>
      </c>
      <c r="I116" s="253">
        <f>SUM(I117)</f>
        <v>4512834.29</v>
      </c>
      <c r="J116" s="363">
        <f t="shared" si="12"/>
        <v>62.709295128866572</v>
      </c>
    </row>
    <row r="117" spans="1:10" ht="26.25" x14ac:dyDescent="0.25">
      <c r="A117" s="247" t="s">
        <v>31</v>
      </c>
      <c r="B117" s="12">
        <v>906</v>
      </c>
      <c r="C117" s="186" t="s">
        <v>22</v>
      </c>
      <c r="D117" s="186" t="s">
        <v>49</v>
      </c>
      <c r="E117" s="187" t="s">
        <v>226</v>
      </c>
      <c r="F117" s="300" t="s">
        <v>8</v>
      </c>
      <c r="G117" s="218">
        <f>SUM(G118+G120+G122)</f>
        <v>7196436</v>
      </c>
      <c r="H117" s="218">
        <f>SUM(H118+H120+H122)</f>
        <v>7196436</v>
      </c>
      <c r="I117" s="218">
        <f>SUM(I118+I120+I122)</f>
        <v>4512834.29</v>
      </c>
      <c r="J117" s="363">
        <f t="shared" si="12"/>
        <v>62.709295128866572</v>
      </c>
    </row>
    <row r="118" spans="1:10" ht="43.5" x14ac:dyDescent="0.25">
      <c r="A118" s="304" t="s">
        <v>32</v>
      </c>
      <c r="B118" s="12">
        <v>906</v>
      </c>
      <c r="C118" s="186" t="s">
        <v>22</v>
      </c>
      <c r="D118" s="186" t="s">
        <v>49</v>
      </c>
      <c r="E118" s="187" t="s">
        <v>226</v>
      </c>
      <c r="F118" s="186" t="s">
        <v>33</v>
      </c>
      <c r="G118" s="218">
        <f>SUM(G119)</f>
        <v>6513931</v>
      </c>
      <c r="H118" s="218">
        <f>SUM(H119)</f>
        <v>6513931</v>
      </c>
      <c r="I118" s="218">
        <f>SUM(I119)</f>
        <v>4107244.49</v>
      </c>
      <c r="J118" s="363">
        <f t="shared" si="12"/>
        <v>63.053239127034047</v>
      </c>
    </row>
    <row r="119" spans="1:10" x14ac:dyDescent="0.25">
      <c r="A119" s="169" t="s">
        <v>34</v>
      </c>
      <c r="B119" s="12">
        <v>906</v>
      </c>
      <c r="C119" s="186" t="s">
        <v>22</v>
      </c>
      <c r="D119" s="186" t="s">
        <v>49</v>
      </c>
      <c r="E119" s="187" t="s">
        <v>226</v>
      </c>
      <c r="F119" s="186" t="s">
        <v>35</v>
      </c>
      <c r="G119" s="218">
        <v>6513931</v>
      </c>
      <c r="H119" s="218">
        <v>6513931</v>
      </c>
      <c r="I119" s="218">
        <v>4107244.49</v>
      </c>
      <c r="J119" s="363">
        <f t="shared" si="12"/>
        <v>63.053239127034047</v>
      </c>
    </row>
    <row r="120" spans="1:10" x14ac:dyDescent="0.25">
      <c r="A120" s="304" t="s">
        <v>12</v>
      </c>
      <c r="B120" s="12">
        <v>906</v>
      </c>
      <c r="C120" s="186" t="s">
        <v>22</v>
      </c>
      <c r="D120" s="186" t="s">
        <v>49</v>
      </c>
      <c r="E120" s="187" t="s">
        <v>226</v>
      </c>
      <c r="F120" s="186" t="s">
        <v>13</v>
      </c>
      <c r="G120" s="218">
        <f>SUM(G121)</f>
        <v>675805</v>
      </c>
      <c r="H120" s="218">
        <f>SUM(H121)</f>
        <v>675805</v>
      </c>
      <c r="I120" s="218">
        <f>SUM(I121)</f>
        <v>403487.8</v>
      </c>
      <c r="J120" s="363">
        <f t="shared" si="12"/>
        <v>59.70476690761388</v>
      </c>
    </row>
    <row r="121" spans="1:10" ht="33.75" x14ac:dyDescent="0.25">
      <c r="A121" s="312" t="s">
        <v>175</v>
      </c>
      <c r="B121" s="12">
        <v>906</v>
      </c>
      <c r="C121" s="186" t="s">
        <v>22</v>
      </c>
      <c r="D121" s="186" t="s">
        <v>49</v>
      </c>
      <c r="E121" s="187" t="s">
        <v>226</v>
      </c>
      <c r="F121" s="186" t="s">
        <v>15</v>
      </c>
      <c r="G121" s="218">
        <v>675805</v>
      </c>
      <c r="H121" s="218">
        <v>675805</v>
      </c>
      <c r="I121" s="218">
        <v>403487.8</v>
      </c>
      <c r="J121" s="363">
        <f t="shared" si="12"/>
        <v>59.70476690761388</v>
      </c>
    </row>
    <row r="122" spans="1:10" x14ac:dyDescent="0.25">
      <c r="A122" s="304" t="s">
        <v>38</v>
      </c>
      <c r="B122" s="12">
        <v>906</v>
      </c>
      <c r="C122" s="186" t="s">
        <v>22</v>
      </c>
      <c r="D122" s="186" t="s">
        <v>49</v>
      </c>
      <c r="E122" s="187" t="s">
        <v>226</v>
      </c>
      <c r="F122" s="186" t="s">
        <v>39</v>
      </c>
      <c r="G122" s="218">
        <f>SUM(G123)</f>
        <v>6700</v>
      </c>
      <c r="H122" s="218">
        <f>SUM(H123)</f>
        <v>6700</v>
      </c>
      <c r="I122" s="218">
        <f>SUM(I123)</f>
        <v>2102</v>
      </c>
      <c r="J122" s="363">
        <f t="shared" si="12"/>
        <v>31.373134328358208</v>
      </c>
    </row>
    <row r="123" spans="1:10" x14ac:dyDescent="0.25">
      <c r="A123" s="169" t="s">
        <v>161</v>
      </c>
      <c r="B123" s="12">
        <v>906</v>
      </c>
      <c r="C123" s="186" t="s">
        <v>22</v>
      </c>
      <c r="D123" s="186" t="s">
        <v>49</v>
      </c>
      <c r="E123" s="187" t="s">
        <v>226</v>
      </c>
      <c r="F123" s="186" t="s">
        <v>160</v>
      </c>
      <c r="G123" s="218">
        <v>6700</v>
      </c>
      <c r="H123" s="218">
        <v>6700</v>
      </c>
      <c r="I123" s="218">
        <v>2102</v>
      </c>
      <c r="J123" s="363">
        <f t="shared" si="12"/>
        <v>31.373134328358208</v>
      </c>
    </row>
    <row r="124" spans="1:10" x14ac:dyDescent="0.25">
      <c r="A124" s="321" t="s">
        <v>80</v>
      </c>
      <c r="B124" s="315" t="s">
        <v>46</v>
      </c>
      <c r="C124" s="309" t="s">
        <v>22</v>
      </c>
      <c r="D124" s="311">
        <v>11</v>
      </c>
      <c r="E124" s="311" t="s">
        <v>131</v>
      </c>
      <c r="F124" s="310" t="s">
        <v>8</v>
      </c>
      <c r="G124" s="253">
        <f t="shared" ref="G124:I126" si="16">SUM(G125)</f>
        <v>60000</v>
      </c>
      <c r="H124" s="253">
        <f t="shared" si="16"/>
        <v>60000</v>
      </c>
      <c r="I124" s="253">
        <f t="shared" si="16"/>
        <v>0</v>
      </c>
      <c r="J124" s="363">
        <f t="shared" si="12"/>
        <v>0</v>
      </c>
    </row>
    <row r="125" spans="1:10" x14ac:dyDescent="0.25">
      <c r="A125" s="333" t="s">
        <v>227</v>
      </c>
      <c r="B125" s="319">
        <v>906</v>
      </c>
      <c r="C125" s="309" t="s">
        <v>22</v>
      </c>
      <c r="D125" s="311">
        <v>11</v>
      </c>
      <c r="E125" s="311" t="s">
        <v>228</v>
      </c>
      <c r="F125" s="310" t="s">
        <v>8</v>
      </c>
      <c r="G125" s="253">
        <f t="shared" si="16"/>
        <v>60000</v>
      </c>
      <c r="H125" s="253">
        <f t="shared" si="16"/>
        <v>60000</v>
      </c>
      <c r="I125" s="253">
        <f t="shared" si="16"/>
        <v>0</v>
      </c>
      <c r="J125" s="363">
        <f t="shared" si="12"/>
        <v>0</v>
      </c>
    </row>
    <row r="126" spans="1:10" x14ac:dyDescent="0.25">
      <c r="A126" s="169" t="s">
        <v>38</v>
      </c>
      <c r="B126" s="12">
        <v>906</v>
      </c>
      <c r="C126" s="186" t="s">
        <v>22</v>
      </c>
      <c r="D126" s="187">
        <v>11</v>
      </c>
      <c r="E126" s="301" t="s">
        <v>228</v>
      </c>
      <c r="F126" s="186" t="s">
        <v>39</v>
      </c>
      <c r="G126" s="218">
        <f t="shared" si="16"/>
        <v>60000</v>
      </c>
      <c r="H126" s="218">
        <f t="shared" si="16"/>
        <v>60000</v>
      </c>
      <c r="I126" s="218">
        <f t="shared" si="16"/>
        <v>0</v>
      </c>
      <c r="J126" s="363">
        <f t="shared" si="12"/>
        <v>0</v>
      </c>
    </row>
    <row r="127" spans="1:10" x14ac:dyDescent="0.25">
      <c r="A127" s="169" t="s">
        <v>179</v>
      </c>
      <c r="B127" s="12">
        <v>906</v>
      </c>
      <c r="C127" s="186" t="s">
        <v>22</v>
      </c>
      <c r="D127" s="187">
        <v>11</v>
      </c>
      <c r="E127" s="301" t="s">
        <v>228</v>
      </c>
      <c r="F127" s="186" t="s">
        <v>81</v>
      </c>
      <c r="G127" s="218">
        <v>60000</v>
      </c>
      <c r="H127" s="218">
        <v>60000</v>
      </c>
      <c r="I127" s="218"/>
      <c r="J127" s="363">
        <f t="shared" si="12"/>
        <v>0</v>
      </c>
    </row>
    <row r="128" spans="1:10" ht="47.25" x14ac:dyDescent="0.25">
      <c r="A128" s="334" t="s">
        <v>200</v>
      </c>
      <c r="B128" s="315" t="s">
        <v>46</v>
      </c>
      <c r="C128" s="315" t="s">
        <v>11</v>
      </c>
      <c r="D128" s="316" t="s">
        <v>7</v>
      </c>
      <c r="E128" s="316" t="s">
        <v>131</v>
      </c>
      <c r="F128" s="316" t="s">
        <v>8</v>
      </c>
      <c r="G128" s="253">
        <f>SUM(G129+G133)</f>
        <v>12503355</v>
      </c>
      <c r="H128" s="253">
        <f>SUM(H129+H133)</f>
        <v>12503355</v>
      </c>
      <c r="I128" s="253">
        <f>SUM(I129+I133)</f>
        <v>9416525</v>
      </c>
      <c r="J128" s="363">
        <f t="shared" si="12"/>
        <v>75.311986262887046</v>
      </c>
    </row>
    <row r="129" spans="1:10" ht="45" x14ac:dyDescent="0.25">
      <c r="A129" s="335" t="s">
        <v>68</v>
      </c>
      <c r="B129" s="319">
        <v>906</v>
      </c>
      <c r="C129" s="336">
        <v>14</v>
      </c>
      <c r="D129" s="311" t="s">
        <v>22</v>
      </c>
      <c r="E129" s="311" t="s">
        <v>131</v>
      </c>
      <c r="F129" s="310" t="s">
        <v>8</v>
      </c>
      <c r="G129" s="253">
        <f t="shared" ref="G129:I131" si="17">SUM(G130)</f>
        <v>1539000</v>
      </c>
      <c r="H129" s="253">
        <f t="shared" si="17"/>
        <v>1539000</v>
      </c>
      <c r="I129" s="253">
        <f t="shared" si="17"/>
        <v>1154250</v>
      </c>
      <c r="J129" s="363">
        <f t="shared" si="12"/>
        <v>75</v>
      </c>
    </row>
    <row r="130" spans="1:10" ht="39" x14ac:dyDescent="0.25">
      <c r="A130" s="247" t="s">
        <v>230</v>
      </c>
      <c r="B130" s="12">
        <v>906</v>
      </c>
      <c r="C130" s="337">
        <v>14</v>
      </c>
      <c r="D130" s="187" t="s">
        <v>22</v>
      </c>
      <c r="E130" s="187" t="s">
        <v>136</v>
      </c>
      <c r="F130" s="300" t="s">
        <v>8</v>
      </c>
      <c r="G130" s="277">
        <f t="shared" si="17"/>
        <v>1539000</v>
      </c>
      <c r="H130" s="277">
        <f t="shared" si="17"/>
        <v>1539000</v>
      </c>
      <c r="I130" s="277">
        <f t="shared" si="17"/>
        <v>1154250</v>
      </c>
      <c r="J130" s="363">
        <f t="shared" si="12"/>
        <v>75</v>
      </c>
    </row>
    <row r="131" spans="1:10" x14ac:dyDescent="0.25">
      <c r="A131" s="169" t="s">
        <v>52</v>
      </c>
      <c r="B131" s="12">
        <v>906</v>
      </c>
      <c r="C131" s="337">
        <v>14</v>
      </c>
      <c r="D131" s="187" t="s">
        <v>22</v>
      </c>
      <c r="E131" s="187" t="s">
        <v>136</v>
      </c>
      <c r="F131" s="186" t="s">
        <v>53</v>
      </c>
      <c r="G131" s="277">
        <f t="shared" si="17"/>
        <v>1539000</v>
      </c>
      <c r="H131" s="277">
        <f t="shared" si="17"/>
        <v>1539000</v>
      </c>
      <c r="I131" s="277">
        <f t="shared" si="17"/>
        <v>1154250</v>
      </c>
      <c r="J131" s="363">
        <f t="shared" si="12"/>
        <v>75</v>
      </c>
    </row>
    <row r="132" spans="1:10" x14ac:dyDescent="0.25">
      <c r="A132" s="169" t="s">
        <v>177</v>
      </c>
      <c r="B132" s="12">
        <v>906</v>
      </c>
      <c r="C132" s="337">
        <v>14</v>
      </c>
      <c r="D132" s="187" t="s">
        <v>22</v>
      </c>
      <c r="E132" s="187" t="s">
        <v>136</v>
      </c>
      <c r="F132" s="186" t="s">
        <v>176</v>
      </c>
      <c r="G132" s="277">
        <v>1539000</v>
      </c>
      <c r="H132" s="277">
        <v>1539000</v>
      </c>
      <c r="I132" s="277">
        <v>1154250</v>
      </c>
      <c r="J132" s="363">
        <f t="shared" si="12"/>
        <v>75</v>
      </c>
    </row>
    <row r="133" spans="1:10" x14ac:dyDescent="0.25">
      <c r="A133" s="335" t="s">
        <v>69</v>
      </c>
      <c r="B133" s="319">
        <v>906</v>
      </c>
      <c r="C133" s="336">
        <v>14</v>
      </c>
      <c r="D133" s="311" t="s">
        <v>26</v>
      </c>
      <c r="E133" s="311" t="s">
        <v>131</v>
      </c>
      <c r="F133" s="310" t="s">
        <v>8</v>
      </c>
      <c r="G133" s="278">
        <f t="shared" ref="G133:I135" si="18">SUM(G134)</f>
        <v>10964355</v>
      </c>
      <c r="H133" s="278">
        <f t="shared" si="18"/>
        <v>10964355</v>
      </c>
      <c r="I133" s="278">
        <f t="shared" si="18"/>
        <v>8262275</v>
      </c>
      <c r="J133" s="363">
        <f t="shared" si="12"/>
        <v>75.355777882055079</v>
      </c>
    </row>
    <row r="134" spans="1:10" ht="26.25" x14ac:dyDescent="0.25">
      <c r="A134" s="247" t="s">
        <v>70</v>
      </c>
      <c r="B134" s="12">
        <v>906</v>
      </c>
      <c r="C134" s="337">
        <v>14</v>
      </c>
      <c r="D134" s="187" t="s">
        <v>26</v>
      </c>
      <c r="E134" s="187" t="s">
        <v>229</v>
      </c>
      <c r="F134" s="186" t="s">
        <v>8</v>
      </c>
      <c r="G134" s="277">
        <f t="shared" si="18"/>
        <v>10964355</v>
      </c>
      <c r="H134" s="277">
        <f t="shared" si="18"/>
        <v>10964355</v>
      </c>
      <c r="I134" s="277">
        <f t="shared" si="18"/>
        <v>8262275</v>
      </c>
      <c r="J134" s="363">
        <f t="shared" si="12"/>
        <v>75.355777882055079</v>
      </c>
    </row>
    <row r="135" spans="1:10" x14ac:dyDescent="0.25">
      <c r="A135" s="169" t="s">
        <v>52</v>
      </c>
      <c r="B135" s="12">
        <v>906</v>
      </c>
      <c r="C135" s="337">
        <v>14</v>
      </c>
      <c r="D135" s="187" t="s">
        <v>26</v>
      </c>
      <c r="E135" s="187" t="s">
        <v>229</v>
      </c>
      <c r="F135" s="186" t="s">
        <v>53</v>
      </c>
      <c r="G135" s="277">
        <f t="shared" si="18"/>
        <v>10964355</v>
      </c>
      <c r="H135" s="277">
        <f t="shared" si="18"/>
        <v>10964355</v>
      </c>
      <c r="I135" s="277">
        <f t="shared" si="18"/>
        <v>8262275</v>
      </c>
      <c r="J135" s="363">
        <f t="shared" si="12"/>
        <v>75.355777882055079</v>
      </c>
    </row>
    <row r="136" spans="1:10" x14ac:dyDescent="0.25">
      <c r="A136" s="169" t="s">
        <v>178</v>
      </c>
      <c r="B136" s="12">
        <v>906</v>
      </c>
      <c r="C136" s="337">
        <v>14</v>
      </c>
      <c r="D136" s="187" t="s">
        <v>26</v>
      </c>
      <c r="E136" s="187" t="s">
        <v>229</v>
      </c>
      <c r="F136" s="186" t="s">
        <v>176</v>
      </c>
      <c r="G136" s="277">
        <v>10964355</v>
      </c>
      <c r="H136" s="277">
        <v>10964355</v>
      </c>
      <c r="I136" s="277">
        <v>8262275</v>
      </c>
      <c r="J136" s="363">
        <f t="shared" si="12"/>
        <v>75.355777882055079</v>
      </c>
    </row>
    <row r="137" spans="1:10" ht="36" x14ac:dyDescent="0.25">
      <c r="A137" s="338" t="s">
        <v>71</v>
      </c>
      <c r="B137" s="339">
        <v>926</v>
      </c>
      <c r="C137" s="340" t="s">
        <v>7</v>
      </c>
      <c r="D137" s="341" t="s">
        <v>7</v>
      </c>
      <c r="E137" s="341" t="s">
        <v>131</v>
      </c>
      <c r="F137" s="341" t="s">
        <v>8</v>
      </c>
      <c r="G137" s="253">
        <f>SUM(G143+G151+G138)</f>
        <v>68475879</v>
      </c>
      <c r="H137" s="253">
        <f>SUM(H143+H151+H138)</f>
        <v>68475879</v>
      </c>
      <c r="I137" s="253">
        <f>SUM(I143+I151+I138)</f>
        <v>48205740.019999996</v>
      </c>
      <c r="J137" s="363">
        <f t="shared" si="12"/>
        <v>70.398132486915571</v>
      </c>
    </row>
    <row r="138" spans="1:10" ht="18" x14ac:dyDescent="0.25">
      <c r="A138" s="327" t="s">
        <v>90</v>
      </c>
      <c r="B138" s="314">
        <v>926</v>
      </c>
      <c r="C138" s="315" t="s">
        <v>43</v>
      </c>
      <c r="D138" s="316" t="s">
        <v>7</v>
      </c>
      <c r="E138" s="316" t="s">
        <v>131</v>
      </c>
      <c r="F138" s="315" t="s">
        <v>8</v>
      </c>
      <c r="G138" s="253">
        <f t="shared" ref="G138:I141" si="19">SUM(G139)</f>
        <v>15000</v>
      </c>
      <c r="H138" s="253">
        <f t="shared" si="19"/>
        <v>15000</v>
      </c>
      <c r="I138" s="253">
        <f t="shared" si="19"/>
        <v>0</v>
      </c>
      <c r="J138" s="363">
        <f t="shared" si="12"/>
        <v>0</v>
      </c>
    </row>
    <row r="139" spans="1:10" ht="26.25" x14ac:dyDescent="0.25">
      <c r="A139" s="313" t="s">
        <v>95</v>
      </c>
      <c r="B139" s="319">
        <v>926</v>
      </c>
      <c r="C139" s="309" t="s">
        <v>43</v>
      </c>
      <c r="D139" s="309" t="s">
        <v>96</v>
      </c>
      <c r="E139" s="311" t="s">
        <v>131</v>
      </c>
      <c r="F139" s="310" t="s">
        <v>8</v>
      </c>
      <c r="G139" s="253">
        <f t="shared" si="19"/>
        <v>15000</v>
      </c>
      <c r="H139" s="253">
        <f t="shared" si="19"/>
        <v>15000</v>
      </c>
      <c r="I139" s="253">
        <f t="shared" si="19"/>
        <v>0</v>
      </c>
      <c r="J139" s="363">
        <f t="shared" si="12"/>
        <v>0</v>
      </c>
    </row>
    <row r="140" spans="1:10" x14ac:dyDescent="0.25">
      <c r="A140" s="279" t="s">
        <v>231</v>
      </c>
      <c r="B140" s="315" t="s">
        <v>72</v>
      </c>
      <c r="C140" s="309" t="s">
        <v>43</v>
      </c>
      <c r="D140" s="309" t="s">
        <v>96</v>
      </c>
      <c r="E140" s="316" t="s">
        <v>232</v>
      </c>
      <c r="F140" s="326" t="s">
        <v>8</v>
      </c>
      <c r="G140" s="253">
        <f t="shared" si="19"/>
        <v>15000</v>
      </c>
      <c r="H140" s="253">
        <f t="shared" si="19"/>
        <v>15000</v>
      </c>
      <c r="I140" s="253">
        <f t="shared" si="19"/>
        <v>0</v>
      </c>
      <c r="J140" s="363">
        <f t="shared" si="12"/>
        <v>0</v>
      </c>
    </row>
    <row r="141" spans="1:10" x14ac:dyDescent="0.25">
      <c r="A141" s="304" t="s">
        <v>12</v>
      </c>
      <c r="B141" s="186" t="s">
        <v>72</v>
      </c>
      <c r="C141" s="302" t="s">
        <v>43</v>
      </c>
      <c r="D141" s="302" t="s">
        <v>96</v>
      </c>
      <c r="E141" s="301" t="s">
        <v>232</v>
      </c>
      <c r="F141" s="186" t="s">
        <v>13</v>
      </c>
      <c r="G141" s="218">
        <f t="shared" si="19"/>
        <v>15000</v>
      </c>
      <c r="H141" s="218">
        <f t="shared" si="19"/>
        <v>15000</v>
      </c>
      <c r="I141" s="218">
        <f t="shared" si="19"/>
        <v>0</v>
      </c>
      <c r="J141" s="363">
        <f t="shared" si="12"/>
        <v>0</v>
      </c>
    </row>
    <row r="142" spans="1:10" ht="23.25" x14ac:dyDescent="0.25">
      <c r="A142" s="169" t="s">
        <v>181</v>
      </c>
      <c r="B142" s="186" t="s">
        <v>72</v>
      </c>
      <c r="C142" s="302" t="s">
        <v>43</v>
      </c>
      <c r="D142" s="302" t="s">
        <v>96</v>
      </c>
      <c r="E142" s="301" t="s">
        <v>232</v>
      </c>
      <c r="F142" s="186" t="s">
        <v>15</v>
      </c>
      <c r="G142" s="218">
        <v>15000</v>
      </c>
      <c r="H142" s="218">
        <v>15000</v>
      </c>
      <c r="I142" s="218"/>
      <c r="J142" s="363">
        <f t="shared" si="12"/>
        <v>0</v>
      </c>
    </row>
    <row r="143" spans="1:10" ht="18" x14ac:dyDescent="0.25">
      <c r="A143" s="342" t="s">
        <v>18</v>
      </c>
      <c r="B143" s="340" t="s">
        <v>72</v>
      </c>
      <c r="C143" s="340" t="s">
        <v>20</v>
      </c>
      <c r="D143" s="341" t="s">
        <v>7</v>
      </c>
      <c r="E143" s="341" t="s">
        <v>131</v>
      </c>
      <c r="F143" s="340" t="s">
        <v>8</v>
      </c>
      <c r="G143" s="253">
        <f>SUM(G144)</f>
        <v>11081231</v>
      </c>
      <c r="H143" s="253">
        <f>SUM(H144)</f>
        <v>11081231</v>
      </c>
      <c r="I143" s="253">
        <f>SUM(I144)</f>
        <v>7992064</v>
      </c>
      <c r="J143" s="363">
        <f t="shared" si="12"/>
        <v>72.122528625204183</v>
      </c>
    </row>
    <row r="144" spans="1:10" x14ac:dyDescent="0.25">
      <c r="A144" s="321" t="s">
        <v>195</v>
      </c>
      <c r="B144" s="319">
        <v>926</v>
      </c>
      <c r="C144" s="309" t="s">
        <v>20</v>
      </c>
      <c r="D144" s="310" t="s">
        <v>10</v>
      </c>
      <c r="E144" s="311" t="s">
        <v>131</v>
      </c>
      <c r="F144" s="310" t="s">
        <v>8</v>
      </c>
      <c r="G144" s="253">
        <f>SUM(G145+G148)</f>
        <v>11081231</v>
      </c>
      <c r="H144" s="253">
        <f>SUM(H145+H148)</f>
        <v>11081231</v>
      </c>
      <c r="I144" s="253">
        <f>SUM(I145+I148)</f>
        <v>7992064</v>
      </c>
      <c r="J144" s="363">
        <f t="shared" si="12"/>
        <v>72.122528625204183</v>
      </c>
    </row>
    <row r="145" spans="1:10" x14ac:dyDescent="0.25">
      <c r="A145" s="279" t="s">
        <v>233</v>
      </c>
      <c r="B145" s="12">
        <v>926</v>
      </c>
      <c r="C145" s="186" t="s">
        <v>20</v>
      </c>
      <c r="D145" s="300" t="s">
        <v>10</v>
      </c>
      <c r="E145" s="187" t="s">
        <v>234</v>
      </c>
      <c r="F145" s="186" t="s">
        <v>8</v>
      </c>
      <c r="G145" s="218">
        <f t="shared" ref="G145:I146" si="20">SUM(G146)</f>
        <v>11057231</v>
      </c>
      <c r="H145" s="218">
        <f t="shared" si="20"/>
        <v>11057231</v>
      </c>
      <c r="I145" s="218">
        <f t="shared" si="20"/>
        <v>7974064</v>
      </c>
      <c r="J145" s="363">
        <f t="shared" si="12"/>
        <v>72.116283000689776</v>
      </c>
    </row>
    <row r="146" spans="1:10" ht="23.25" x14ac:dyDescent="0.25">
      <c r="A146" s="169" t="s">
        <v>16</v>
      </c>
      <c r="B146" s="12">
        <v>926</v>
      </c>
      <c r="C146" s="186" t="s">
        <v>20</v>
      </c>
      <c r="D146" s="300" t="s">
        <v>10</v>
      </c>
      <c r="E146" s="187" t="s">
        <v>234</v>
      </c>
      <c r="F146" s="186" t="s">
        <v>17</v>
      </c>
      <c r="G146" s="218">
        <f t="shared" si="20"/>
        <v>11057231</v>
      </c>
      <c r="H146" s="218">
        <f t="shared" si="20"/>
        <v>11057231</v>
      </c>
      <c r="I146" s="218">
        <f t="shared" si="20"/>
        <v>7974064</v>
      </c>
      <c r="J146" s="363">
        <f t="shared" si="12"/>
        <v>72.116283000689776</v>
      </c>
    </row>
    <row r="147" spans="1:10" x14ac:dyDescent="0.25">
      <c r="A147" s="297" t="s">
        <v>171</v>
      </c>
      <c r="B147" s="12">
        <v>926</v>
      </c>
      <c r="C147" s="186" t="s">
        <v>20</v>
      </c>
      <c r="D147" s="300" t="s">
        <v>10</v>
      </c>
      <c r="E147" s="187" t="s">
        <v>234</v>
      </c>
      <c r="F147" s="186" t="s">
        <v>170</v>
      </c>
      <c r="G147" s="218">
        <v>11057231</v>
      </c>
      <c r="H147" s="218">
        <v>11057231</v>
      </c>
      <c r="I147" s="218">
        <v>7974064</v>
      </c>
      <c r="J147" s="363">
        <f t="shared" si="12"/>
        <v>72.116283000689776</v>
      </c>
    </row>
    <row r="148" spans="1:10" ht="64.5" x14ac:dyDescent="0.25">
      <c r="A148" s="247" t="s">
        <v>24</v>
      </c>
      <c r="B148" s="12">
        <v>926</v>
      </c>
      <c r="C148" s="186" t="s">
        <v>20</v>
      </c>
      <c r="D148" s="300" t="s">
        <v>10</v>
      </c>
      <c r="E148" s="187" t="s">
        <v>137</v>
      </c>
      <c r="F148" s="186" t="s">
        <v>8</v>
      </c>
      <c r="G148" s="218">
        <f t="shared" ref="G148:I149" si="21">SUM(G149)</f>
        <v>24000</v>
      </c>
      <c r="H148" s="218">
        <f t="shared" si="21"/>
        <v>24000</v>
      </c>
      <c r="I148" s="218">
        <f t="shared" si="21"/>
        <v>18000</v>
      </c>
      <c r="J148" s="363">
        <f t="shared" si="12"/>
        <v>75</v>
      </c>
    </row>
    <row r="149" spans="1:10" ht="23.25" x14ac:dyDescent="0.25">
      <c r="A149" s="169" t="s">
        <v>16</v>
      </c>
      <c r="B149" s="12">
        <v>926</v>
      </c>
      <c r="C149" s="186" t="s">
        <v>20</v>
      </c>
      <c r="D149" s="300" t="s">
        <v>10</v>
      </c>
      <c r="E149" s="187" t="s">
        <v>137</v>
      </c>
      <c r="F149" s="186" t="s">
        <v>17</v>
      </c>
      <c r="G149" s="218">
        <f t="shared" si="21"/>
        <v>24000</v>
      </c>
      <c r="H149" s="218">
        <f t="shared" si="21"/>
        <v>24000</v>
      </c>
      <c r="I149" s="218">
        <f t="shared" si="21"/>
        <v>18000</v>
      </c>
      <c r="J149" s="363">
        <f t="shared" si="12"/>
        <v>75</v>
      </c>
    </row>
    <row r="150" spans="1:10" x14ac:dyDescent="0.25">
      <c r="A150" s="297" t="s">
        <v>171</v>
      </c>
      <c r="B150" s="12">
        <v>926</v>
      </c>
      <c r="C150" s="186" t="s">
        <v>20</v>
      </c>
      <c r="D150" s="300" t="s">
        <v>10</v>
      </c>
      <c r="E150" s="187" t="s">
        <v>137</v>
      </c>
      <c r="F150" s="186" t="s">
        <v>170</v>
      </c>
      <c r="G150" s="218">
        <v>24000</v>
      </c>
      <c r="H150" s="218">
        <v>24000</v>
      </c>
      <c r="I150" s="218">
        <v>18000</v>
      </c>
      <c r="J150" s="363">
        <f t="shared" si="12"/>
        <v>75</v>
      </c>
    </row>
    <row r="151" spans="1:10" ht="18" x14ac:dyDescent="0.25">
      <c r="A151" s="343" t="s">
        <v>198</v>
      </c>
      <c r="B151" s="315" t="s">
        <v>72</v>
      </c>
      <c r="C151" s="315" t="s">
        <v>65</v>
      </c>
      <c r="D151" s="326" t="s">
        <v>7</v>
      </c>
      <c r="E151" s="316" t="s">
        <v>131</v>
      </c>
      <c r="F151" s="316" t="s">
        <v>8</v>
      </c>
      <c r="G151" s="253">
        <f>SUM(G152+G184+G177)</f>
        <v>57379648</v>
      </c>
      <c r="H151" s="253">
        <f>SUM(H152+H184+H177)</f>
        <v>57379648</v>
      </c>
      <c r="I151" s="253">
        <f>SUM(I152+I184+I177)</f>
        <v>40213676.019999996</v>
      </c>
      <c r="J151" s="363">
        <f t="shared" si="12"/>
        <v>70.083518149152809</v>
      </c>
    </row>
    <row r="152" spans="1:10" x14ac:dyDescent="0.25">
      <c r="A152" s="321" t="s">
        <v>66</v>
      </c>
      <c r="B152" s="319">
        <v>926</v>
      </c>
      <c r="C152" s="309" t="s">
        <v>65</v>
      </c>
      <c r="D152" s="310" t="s">
        <v>22</v>
      </c>
      <c r="E152" s="311" t="s">
        <v>131</v>
      </c>
      <c r="F152" s="310" t="s">
        <v>8</v>
      </c>
      <c r="G152" s="253">
        <f>SUM(G153+G159+G162+G156+G165+G168+G171+G174)</f>
        <v>42280995</v>
      </c>
      <c r="H152" s="253">
        <f>SUM(H153+H159+H162+H156+H165+H168+H171+H174)</f>
        <v>42280995</v>
      </c>
      <c r="I152" s="253">
        <f>SUM(I153+I159+I162+I156+I165+I168+I171+I174)</f>
        <v>29991628.859999999</v>
      </c>
      <c r="J152" s="363">
        <f t="shared" ref="J152:J215" si="22">SUM(I152/H152*100)</f>
        <v>70.934065908335413</v>
      </c>
    </row>
    <row r="153" spans="1:10" x14ac:dyDescent="0.25">
      <c r="A153" s="279" t="s">
        <v>74</v>
      </c>
      <c r="B153" s="314">
        <v>926</v>
      </c>
      <c r="C153" s="315" t="s">
        <v>65</v>
      </c>
      <c r="D153" s="326" t="s">
        <v>22</v>
      </c>
      <c r="E153" s="316" t="s">
        <v>236</v>
      </c>
      <c r="F153" s="326" t="s">
        <v>8</v>
      </c>
      <c r="G153" s="253">
        <f t="shared" ref="G153:I154" si="23">SUM(G154)</f>
        <v>8924315</v>
      </c>
      <c r="H153" s="253">
        <f t="shared" si="23"/>
        <v>8924315</v>
      </c>
      <c r="I153" s="253">
        <f t="shared" si="23"/>
        <v>7485803</v>
      </c>
      <c r="J153" s="363">
        <f t="shared" si="22"/>
        <v>83.880981341425084</v>
      </c>
    </row>
    <row r="154" spans="1:10" ht="23.25" x14ac:dyDescent="0.25">
      <c r="A154" s="169" t="s">
        <v>16</v>
      </c>
      <c r="B154" s="12">
        <v>926</v>
      </c>
      <c r="C154" s="186" t="s">
        <v>65</v>
      </c>
      <c r="D154" s="300" t="s">
        <v>22</v>
      </c>
      <c r="E154" s="301" t="s">
        <v>236</v>
      </c>
      <c r="F154" s="186" t="s">
        <v>17</v>
      </c>
      <c r="G154" s="218">
        <f t="shared" si="23"/>
        <v>8924315</v>
      </c>
      <c r="H154" s="218">
        <f t="shared" si="23"/>
        <v>8924315</v>
      </c>
      <c r="I154" s="218">
        <f t="shared" si="23"/>
        <v>7485803</v>
      </c>
      <c r="J154" s="363">
        <f t="shared" si="22"/>
        <v>83.880981341425084</v>
      </c>
    </row>
    <row r="155" spans="1:10" x14ac:dyDescent="0.25">
      <c r="A155" s="297" t="s">
        <v>171</v>
      </c>
      <c r="B155" s="12">
        <v>926</v>
      </c>
      <c r="C155" s="186" t="s">
        <v>65</v>
      </c>
      <c r="D155" s="300" t="s">
        <v>22</v>
      </c>
      <c r="E155" s="301" t="s">
        <v>236</v>
      </c>
      <c r="F155" s="186" t="s">
        <v>170</v>
      </c>
      <c r="G155" s="218">
        <v>8924315</v>
      </c>
      <c r="H155" s="218">
        <v>8924315</v>
      </c>
      <c r="I155" s="218">
        <v>7485803</v>
      </c>
      <c r="J155" s="363">
        <f t="shared" si="22"/>
        <v>83.880981341425084</v>
      </c>
    </row>
    <row r="156" spans="1:10" ht="77.25" x14ac:dyDescent="0.25">
      <c r="A156" s="279" t="s">
        <v>237</v>
      </c>
      <c r="B156" s="314">
        <v>926</v>
      </c>
      <c r="C156" s="315" t="s">
        <v>65</v>
      </c>
      <c r="D156" s="326" t="s">
        <v>22</v>
      </c>
      <c r="E156" s="316" t="s">
        <v>238</v>
      </c>
      <c r="F156" s="326" t="s">
        <v>8</v>
      </c>
      <c r="G156" s="253">
        <f>SUM(G158)</f>
        <v>5982195</v>
      </c>
      <c r="H156" s="253">
        <f>SUM(H158)</f>
        <v>5982195</v>
      </c>
      <c r="I156" s="253">
        <f>SUM(I158)</f>
        <v>4456500</v>
      </c>
      <c r="J156" s="363">
        <f t="shared" si="22"/>
        <v>74.496067079057099</v>
      </c>
    </row>
    <row r="157" spans="1:10" ht="23.25" x14ac:dyDescent="0.25">
      <c r="A157" s="169" t="s">
        <v>16</v>
      </c>
      <c r="B157" s="12">
        <v>926</v>
      </c>
      <c r="C157" s="186" t="s">
        <v>65</v>
      </c>
      <c r="D157" s="300" t="s">
        <v>22</v>
      </c>
      <c r="E157" s="301" t="s">
        <v>238</v>
      </c>
      <c r="F157" s="186" t="s">
        <v>17</v>
      </c>
      <c r="G157" s="218">
        <f>SUM(G158)</f>
        <v>5982195</v>
      </c>
      <c r="H157" s="218">
        <f>SUM(H158)</f>
        <v>5982195</v>
      </c>
      <c r="I157" s="218">
        <f>SUM(I158)</f>
        <v>4456500</v>
      </c>
      <c r="J157" s="363">
        <f t="shared" si="22"/>
        <v>74.496067079057099</v>
      </c>
    </row>
    <row r="158" spans="1:10" x14ac:dyDescent="0.25">
      <c r="A158" s="297" t="s">
        <v>171</v>
      </c>
      <c r="B158" s="12">
        <v>926</v>
      </c>
      <c r="C158" s="186" t="s">
        <v>65</v>
      </c>
      <c r="D158" s="300" t="s">
        <v>22</v>
      </c>
      <c r="E158" s="301" t="s">
        <v>238</v>
      </c>
      <c r="F158" s="186" t="s">
        <v>170</v>
      </c>
      <c r="G158" s="218">
        <v>5982195</v>
      </c>
      <c r="H158" s="218">
        <v>5982195</v>
      </c>
      <c r="I158" s="218">
        <v>4456500</v>
      </c>
      <c r="J158" s="363">
        <f t="shared" si="22"/>
        <v>74.496067079057099</v>
      </c>
    </row>
    <row r="159" spans="1:10" ht="25.5" customHeight="1" x14ac:dyDescent="0.25">
      <c r="A159" s="279" t="s">
        <v>239</v>
      </c>
      <c r="B159" s="314">
        <v>926</v>
      </c>
      <c r="C159" s="315" t="s">
        <v>65</v>
      </c>
      <c r="D159" s="326" t="s">
        <v>22</v>
      </c>
      <c r="E159" s="316" t="s">
        <v>240</v>
      </c>
      <c r="F159" s="326" t="s">
        <v>8</v>
      </c>
      <c r="G159" s="253">
        <f t="shared" ref="G159:I160" si="24">SUM(G160)</f>
        <v>19727164</v>
      </c>
      <c r="H159" s="253">
        <f t="shared" si="24"/>
        <v>19727164</v>
      </c>
      <c r="I159" s="253">
        <f t="shared" si="24"/>
        <v>13308470.460000001</v>
      </c>
      <c r="J159" s="363">
        <f t="shared" si="22"/>
        <v>67.462664476252144</v>
      </c>
    </row>
    <row r="160" spans="1:10" ht="23.25" x14ac:dyDescent="0.25">
      <c r="A160" s="169" t="s">
        <v>16</v>
      </c>
      <c r="B160" s="12">
        <v>926</v>
      </c>
      <c r="C160" s="186" t="s">
        <v>65</v>
      </c>
      <c r="D160" s="300" t="s">
        <v>22</v>
      </c>
      <c r="E160" s="301" t="s">
        <v>240</v>
      </c>
      <c r="F160" s="186" t="s">
        <v>17</v>
      </c>
      <c r="G160" s="218">
        <f t="shared" si="24"/>
        <v>19727164</v>
      </c>
      <c r="H160" s="218">
        <f t="shared" si="24"/>
        <v>19727164</v>
      </c>
      <c r="I160" s="218">
        <f t="shared" si="24"/>
        <v>13308470.460000001</v>
      </c>
      <c r="J160" s="363">
        <f t="shared" si="22"/>
        <v>67.462664476252144</v>
      </c>
    </row>
    <row r="161" spans="1:10" x14ac:dyDescent="0.25">
      <c r="A161" s="297" t="s">
        <v>171</v>
      </c>
      <c r="B161" s="12">
        <v>926</v>
      </c>
      <c r="C161" s="186" t="s">
        <v>65</v>
      </c>
      <c r="D161" s="300" t="s">
        <v>22</v>
      </c>
      <c r="E161" s="301" t="s">
        <v>240</v>
      </c>
      <c r="F161" s="186" t="s">
        <v>170</v>
      </c>
      <c r="G161" s="218">
        <v>19727164</v>
      </c>
      <c r="H161" s="218">
        <v>19727164</v>
      </c>
      <c r="I161" s="218">
        <v>13308470.460000001</v>
      </c>
      <c r="J161" s="363">
        <f t="shared" si="22"/>
        <v>67.462664476252144</v>
      </c>
    </row>
    <row r="162" spans="1:10" ht="72.75" x14ac:dyDescent="0.25">
      <c r="A162" s="329" t="s">
        <v>67</v>
      </c>
      <c r="B162" s="314">
        <v>926</v>
      </c>
      <c r="C162" s="315" t="s">
        <v>65</v>
      </c>
      <c r="D162" s="326" t="s">
        <v>22</v>
      </c>
      <c r="E162" s="316" t="s">
        <v>138</v>
      </c>
      <c r="F162" s="326" t="s">
        <v>8</v>
      </c>
      <c r="G162" s="253">
        <f t="shared" ref="G162:I163" si="25">SUM(G163)</f>
        <v>111600</v>
      </c>
      <c r="H162" s="253">
        <f t="shared" si="25"/>
        <v>111600</v>
      </c>
      <c r="I162" s="253">
        <f t="shared" si="25"/>
        <v>83700</v>
      </c>
      <c r="J162" s="363">
        <f t="shared" si="22"/>
        <v>75</v>
      </c>
    </row>
    <row r="163" spans="1:10" ht="23.25" x14ac:dyDescent="0.25">
      <c r="A163" s="169" t="s">
        <v>16</v>
      </c>
      <c r="B163" s="12">
        <v>926</v>
      </c>
      <c r="C163" s="186" t="s">
        <v>65</v>
      </c>
      <c r="D163" s="300" t="s">
        <v>22</v>
      </c>
      <c r="E163" s="301" t="s">
        <v>138</v>
      </c>
      <c r="F163" s="186" t="s">
        <v>17</v>
      </c>
      <c r="G163" s="218">
        <f t="shared" si="25"/>
        <v>111600</v>
      </c>
      <c r="H163" s="218">
        <f t="shared" si="25"/>
        <v>111600</v>
      </c>
      <c r="I163" s="218">
        <f t="shared" si="25"/>
        <v>83700</v>
      </c>
      <c r="J163" s="363">
        <f t="shared" si="22"/>
        <v>75</v>
      </c>
    </row>
    <row r="164" spans="1:10" x14ac:dyDescent="0.25">
      <c r="A164" s="297" t="s">
        <v>171</v>
      </c>
      <c r="B164" s="12">
        <v>926</v>
      </c>
      <c r="C164" s="186" t="s">
        <v>65</v>
      </c>
      <c r="D164" s="300" t="s">
        <v>22</v>
      </c>
      <c r="E164" s="301" t="s">
        <v>138</v>
      </c>
      <c r="F164" s="186" t="s">
        <v>170</v>
      </c>
      <c r="G164" s="218">
        <v>111600</v>
      </c>
      <c r="H164" s="218">
        <v>111600</v>
      </c>
      <c r="I164" s="218">
        <v>83700</v>
      </c>
      <c r="J164" s="363">
        <f t="shared" si="22"/>
        <v>75</v>
      </c>
    </row>
    <row r="165" spans="1:10" ht="77.25" x14ac:dyDescent="0.25">
      <c r="A165" s="279" t="s">
        <v>242</v>
      </c>
      <c r="B165" s="314">
        <v>926</v>
      </c>
      <c r="C165" s="315" t="s">
        <v>65</v>
      </c>
      <c r="D165" s="326" t="s">
        <v>22</v>
      </c>
      <c r="E165" s="316" t="s">
        <v>243</v>
      </c>
      <c r="F165" s="326" t="s">
        <v>8</v>
      </c>
      <c r="G165" s="253">
        <f t="shared" ref="G165:I169" si="26">SUM(G166)</f>
        <v>2685000</v>
      </c>
      <c r="H165" s="253">
        <f t="shared" si="26"/>
        <v>2685000</v>
      </c>
      <c r="I165" s="253">
        <f t="shared" si="26"/>
        <v>1991800</v>
      </c>
      <c r="J165" s="363">
        <f t="shared" si="22"/>
        <v>74.18249534450652</v>
      </c>
    </row>
    <row r="166" spans="1:10" ht="23.25" x14ac:dyDescent="0.25">
      <c r="A166" s="169" t="s">
        <v>16</v>
      </c>
      <c r="B166" s="12">
        <v>926</v>
      </c>
      <c r="C166" s="186" t="s">
        <v>65</v>
      </c>
      <c r="D166" s="300" t="s">
        <v>22</v>
      </c>
      <c r="E166" s="301" t="s">
        <v>243</v>
      </c>
      <c r="F166" s="186" t="s">
        <v>17</v>
      </c>
      <c r="G166" s="218">
        <f t="shared" si="26"/>
        <v>2685000</v>
      </c>
      <c r="H166" s="218">
        <f t="shared" si="26"/>
        <v>2685000</v>
      </c>
      <c r="I166" s="218">
        <f t="shared" si="26"/>
        <v>1991800</v>
      </c>
      <c r="J166" s="363">
        <f t="shared" si="22"/>
        <v>74.18249534450652</v>
      </c>
    </row>
    <row r="167" spans="1:10" x14ac:dyDescent="0.25">
      <c r="A167" s="297" t="s">
        <v>171</v>
      </c>
      <c r="B167" s="12">
        <v>926</v>
      </c>
      <c r="C167" s="186" t="s">
        <v>65</v>
      </c>
      <c r="D167" s="300" t="s">
        <v>22</v>
      </c>
      <c r="E167" s="301" t="s">
        <v>243</v>
      </c>
      <c r="F167" s="186" t="s">
        <v>170</v>
      </c>
      <c r="G167" s="218">
        <v>2685000</v>
      </c>
      <c r="H167" s="218">
        <v>2685000</v>
      </c>
      <c r="I167" s="218">
        <v>1991800</v>
      </c>
      <c r="J167" s="363">
        <f t="shared" si="22"/>
        <v>74.18249534450652</v>
      </c>
    </row>
    <row r="168" spans="1:10" ht="51.75" x14ac:dyDescent="0.25">
      <c r="A168" s="279" t="s">
        <v>353</v>
      </c>
      <c r="B168" s="314">
        <v>926</v>
      </c>
      <c r="C168" s="315" t="s">
        <v>65</v>
      </c>
      <c r="D168" s="326" t="s">
        <v>22</v>
      </c>
      <c r="E168" s="316" t="s">
        <v>352</v>
      </c>
      <c r="F168" s="326" t="s">
        <v>8</v>
      </c>
      <c r="G168" s="253">
        <f t="shared" si="26"/>
        <v>1702128</v>
      </c>
      <c r="H168" s="253">
        <f t="shared" si="26"/>
        <v>1702128</v>
      </c>
      <c r="I168" s="253">
        <f t="shared" si="26"/>
        <v>1702128</v>
      </c>
      <c r="J168" s="363">
        <f t="shared" si="22"/>
        <v>100</v>
      </c>
    </row>
    <row r="169" spans="1:10" ht="23.25" x14ac:dyDescent="0.25">
      <c r="A169" s="169" t="s">
        <v>16</v>
      </c>
      <c r="B169" s="12">
        <v>926</v>
      </c>
      <c r="C169" s="186" t="s">
        <v>65</v>
      </c>
      <c r="D169" s="300" t="s">
        <v>22</v>
      </c>
      <c r="E169" s="301" t="s">
        <v>352</v>
      </c>
      <c r="F169" s="186" t="s">
        <v>17</v>
      </c>
      <c r="G169" s="218">
        <f t="shared" si="26"/>
        <v>1702128</v>
      </c>
      <c r="H169" s="218">
        <f t="shared" si="26"/>
        <v>1702128</v>
      </c>
      <c r="I169" s="218">
        <f t="shared" si="26"/>
        <v>1702128</v>
      </c>
      <c r="J169" s="363">
        <f t="shared" si="22"/>
        <v>100</v>
      </c>
    </row>
    <row r="170" spans="1:10" x14ac:dyDescent="0.25">
      <c r="A170" s="297" t="s">
        <v>171</v>
      </c>
      <c r="B170" s="12">
        <v>926</v>
      </c>
      <c r="C170" s="186" t="s">
        <v>65</v>
      </c>
      <c r="D170" s="300" t="s">
        <v>22</v>
      </c>
      <c r="E170" s="301" t="s">
        <v>352</v>
      </c>
      <c r="F170" s="186" t="s">
        <v>170</v>
      </c>
      <c r="G170" s="218">
        <v>1702128</v>
      </c>
      <c r="H170" s="218">
        <v>1702128</v>
      </c>
      <c r="I170" s="218">
        <v>1702128</v>
      </c>
      <c r="J170" s="363">
        <f t="shared" si="22"/>
        <v>100</v>
      </c>
    </row>
    <row r="171" spans="1:10" x14ac:dyDescent="0.25">
      <c r="A171" s="170" t="s">
        <v>372</v>
      </c>
      <c r="B171" s="72">
        <v>926</v>
      </c>
      <c r="C171" s="157" t="s">
        <v>65</v>
      </c>
      <c r="D171" s="161" t="s">
        <v>22</v>
      </c>
      <c r="E171" s="158" t="s">
        <v>373</v>
      </c>
      <c r="F171" s="161" t="s">
        <v>8</v>
      </c>
      <c r="G171" s="237">
        <f t="shared" ref="G171:I175" si="27">SUM(G172)</f>
        <v>542210</v>
      </c>
      <c r="H171" s="237">
        <f t="shared" si="27"/>
        <v>542210</v>
      </c>
      <c r="I171" s="237">
        <f t="shared" si="27"/>
        <v>542210</v>
      </c>
      <c r="J171" s="363">
        <f t="shared" si="22"/>
        <v>100</v>
      </c>
    </row>
    <row r="172" spans="1:10" ht="23.25" x14ac:dyDescent="0.25">
      <c r="A172" s="133" t="s">
        <v>16</v>
      </c>
      <c r="B172" s="46">
        <v>926</v>
      </c>
      <c r="C172" s="129" t="s">
        <v>65</v>
      </c>
      <c r="D172" s="131" t="s">
        <v>22</v>
      </c>
      <c r="E172" s="173" t="s">
        <v>373</v>
      </c>
      <c r="F172" s="129" t="s">
        <v>17</v>
      </c>
      <c r="G172" s="238">
        <f t="shared" si="27"/>
        <v>542210</v>
      </c>
      <c r="H172" s="238">
        <f t="shared" si="27"/>
        <v>542210</v>
      </c>
      <c r="I172" s="238">
        <f t="shared" si="27"/>
        <v>542210</v>
      </c>
      <c r="J172" s="363">
        <f t="shared" si="22"/>
        <v>100</v>
      </c>
    </row>
    <row r="173" spans="1:10" x14ac:dyDescent="0.25">
      <c r="A173" s="134" t="s">
        <v>171</v>
      </c>
      <c r="B173" s="46">
        <v>926</v>
      </c>
      <c r="C173" s="129" t="s">
        <v>65</v>
      </c>
      <c r="D173" s="131" t="s">
        <v>22</v>
      </c>
      <c r="E173" s="173" t="s">
        <v>373</v>
      </c>
      <c r="F173" s="129" t="s">
        <v>170</v>
      </c>
      <c r="G173" s="218">
        <v>542210</v>
      </c>
      <c r="H173" s="218">
        <v>542210</v>
      </c>
      <c r="I173" s="218">
        <v>542210</v>
      </c>
      <c r="J173" s="363">
        <f t="shared" si="22"/>
        <v>100</v>
      </c>
    </row>
    <row r="174" spans="1:10" ht="48.75" x14ac:dyDescent="0.25">
      <c r="A174" s="170" t="s">
        <v>381</v>
      </c>
      <c r="B174" s="72">
        <v>926</v>
      </c>
      <c r="C174" s="157" t="s">
        <v>65</v>
      </c>
      <c r="D174" s="161" t="s">
        <v>22</v>
      </c>
      <c r="E174" s="158" t="s">
        <v>380</v>
      </c>
      <c r="F174" s="161" t="s">
        <v>8</v>
      </c>
      <c r="G174" s="237">
        <f t="shared" si="27"/>
        <v>2606383</v>
      </c>
      <c r="H174" s="237">
        <f t="shared" si="27"/>
        <v>2606383</v>
      </c>
      <c r="I174" s="237">
        <f t="shared" si="27"/>
        <v>421017.4</v>
      </c>
      <c r="J174" s="363">
        <f t="shared" si="22"/>
        <v>16.153320521197383</v>
      </c>
    </row>
    <row r="175" spans="1:10" ht="23.25" x14ac:dyDescent="0.25">
      <c r="A175" s="133" t="s">
        <v>16</v>
      </c>
      <c r="B175" s="46">
        <v>926</v>
      </c>
      <c r="C175" s="129" t="s">
        <v>65</v>
      </c>
      <c r="D175" s="131" t="s">
        <v>22</v>
      </c>
      <c r="E175" s="173" t="s">
        <v>380</v>
      </c>
      <c r="F175" s="129" t="s">
        <v>17</v>
      </c>
      <c r="G175" s="238">
        <f t="shared" si="27"/>
        <v>2606383</v>
      </c>
      <c r="H175" s="238">
        <f t="shared" si="27"/>
        <v>2606383</v>
      </c>
      <c r="I175" s="238">
        <f t="shared" si="27"/>
        <v>421017.4</v>
      </c>
      <c r="J175" s="363">
        <f t="shared" si="22"/>
        <v>16.153320521197383</v>
      </c>
    </row>
    <row r="176" spans="1:10" x14ac:dyDescent="0.25">
      <c r="A176" s="134" t="s">
        <v>171</v>
      </c>
      <c r="B176" s="46">
        <v>926</v>
      </c>
      <c r="C176" s="129" t="s">
        <v>65</v>
      </c>
      <c r="D176" s="131" t="s">
        <v>22</v>
      </c>
      <c r="E176" s="173" t="s">
        <v>380</v>
      </c>
      <c r="F176" s="129" t="s">
        <v>170</v>
      </c>
      <c r="G176" s="218">
        <v>2606383</v>
      </c>
      <c r="H176" s="218">
        <v>2606383</v>
      </c>
      <c r="I176" s="218">
        <v>421017.4</v>
      </c>
      <c r="J176" s="363">
        <f t="shared" si="22"/>
        <v>16.153320521197383</v>
      </c>
    </row>
    <row r="177" spans="1:10" x14ac:dyDescent="0.25">
      <c r="A177" s="313" t="s">
        <v>390</v>
      </c>
      <c r="B177" s="309" t="s">
        <v>72</v>
      </c>
      <c r="C177" s="309" t="s">
        <v>65</v>
      </c>
      <c r="D177" s="309" t="s">
        <v>26</v>
      </c>
      <c r="E177" s="309" t="s">
        <v>131</v>
      </c>
      <c r="F177" s="309" t="s">
        <v>8</v>
      </c>
      <c r="G177" s="253">
        <f>SUM(G178+G181)</f>
        <v>3687326</v>
      </c>
      <c r="H177" s="253">
        <f>SUM(H178+H181)</f>
        <v>3687326</v>
      </c>
      <c r="I177" s="253">
        <f>SUM(I178+I181)</f>
        <v>2523843</v>
      </c>
      <c r="J177" s="363">
        <f t="shared" si="22"/>
        <v>68.446429743396706</v>
      </c>
    </row>
    <row r="178" spans="1:10" x14ac:dyDescent="0.25">
      <c r="A178" s="279" t="s">
        <v>75</v>
      </c>
      <c r="B178" s="314">
        <v>926</v>
      </c>
      <c r="C178" s="315" t="s">
        <v>65</v>
      </c>
      <c r="D178" s="326" t="s">
        <v>26</v>
      </c>
      <c r="E178" s="316" t="s">
        <v>241</v>
      </c>
      <c r="F178" s="326" t="s">
        <v>8</v>
      </c>
      <c r="G178" s="253">
        <f>SUM(G179)</f>
        <v>1152326</v>
      </c>
      <c r="H178" s="253">
        <f>SUM(H179)</f>
        <v>1152326</v>
      </c>
      <c r="I178" s="253">
        <f>SUM(I179)</f>
        <v>656643</v>
      </c>
      <c r="J178" s="363">
        <f t="shared" si="22"/>
        <v>56.984134697993447</v>
      </c>
    </row>
    <row r="179" spans="1:10" ht="23.25" x14ac:dyDescent="0.25">
      <c r="A179" s="169" t="s">
        <v>16</v>
      </c>
      <c r="B179" s="12">
        <v>926</v>
      </c>
      <c r="C179" s="186" t="s">
        <v>65</v>
      </c>
      <c r="D179" s="300" t="s">
        <v>26</v>
      </c>
      <c r="E179" s="301" t="s">
        <v>241</v>
      </c>
      <c r="F179" s="186" t="s">
        <v>17</v>
      </c>
      <c r="G179" s="218">
        <f t="shared" ref="G179:I179" si="28">SUM(G180)</f>
        <v>1152326</v>
      </c>
      <c r="H179" s="218">
        <f t="shared" si="28"/>
        <v>1152326</v>
      </c>
      <c r="I179" s="218">
        <f t="shared" si="28"/>
        <v>656643</v>
      </c>
      <c r="J179" s="363">
        <f t="shared" si="22"/>
        <v>56.984134697993447</v>
      </c>
    </row>
    <row r="180" spans="1:10" x14ac:dyDescent="0.25">
      <c r="A180" s="297" t="s">
        <v>171</v>
      </c>
      <c r="B180" s="12">
        <v>926</v>
      </c>
      <c r="C180" s="186" t="s">
        <v>65</v>
      </c>
      <c r="D180" s="303" t="s">
        <v>26</v>
      </c>
      <c r="E180" s="301" t="s">
        <v>241</v>
      </c>
      <c r="F180" s="186" t="s">
        <v>170</v>
      </c>
      <c r="G180" s="218">
        <v>1152326</v>
      </c>
      <c r="H180" s="218">
        <v>1152326</v>
      </c>
      <c r="I180" s="218">
        <v>656643</v>
      </c>
      <c r="J180" s="363">
        <f t="shared" si="22"/>
        <v>56.984134697993447</v>
      </c>
    </row>
    <row r="181" spans="1:10" ht="78.75" customHeight="1" x14ac:dyDescent="0.25">
      <c r="A181" s="279" t="s">
        <v>242</v>
      </c>
      <c r="B181" s="314">
        <v>926</v>
      </c>
      <c r="C181" s="315" t="s">
        <v>65</v>
      </c>
      <c r="D181" s="326" t="s">
        <v>26</v>
      </c>
      <c r="E181" s="316" t="s">
        <v>243</v>
      </c>
      <c r="F181" s="326" t="s">
        <v>8</v>
      </c>
      <c r="G181" s="253">
        <f t="shared" ref="G181:I182" si="29">SUM(G182)</f>
        <v>2535000</v>
      </c>
      <c r="H181" s="253">
        <f t="shared" si="29"/>
        <v>2535000</v>
      </c>
      <c r="I181" s="253">
        <f t="shared" si="29"/>
        <v>1867200</v>
      </c>
      <c r="J181" s="363">
        <f t="shared" si="22"/>
        <v>73.65680473372781</v>
      </c>
    </row>
    <row r="182" spans="1:10" ht="23.25" x14ac:dyDescent="0.25">
      <c r="A182" s="169" t="s">
        <v>16</v>
      </c>
      <c r="B182" s="12">
        <v>926</v>
      </c>
      <c r="C182" s="186" t="s">
        <v>65</v>
      </c>
      <c r="D182" s="300" t="s">
        <v>26</v>
      </c>
      <c r="E182" s="301" t="s">
        <v>243</v>
      </c>
      <c r="F182" s="186" t="s">
        <v>17</v>
      </c>
      <c r="G182" s="218">
        <f t="shared" si="29"/>
        <v>2535000</v>
      </c>
      <c r="H182" s="218">
        <f t="shared" si="29"/>
        <v>2535000</v>
      </c>
      <c r="I182" s="218">
        <f t="shared" si="29"/>
        <v>1867200</v>
      </c>
      <c r="J182" s="363">
        <f t="shared" si="22"/>
        <v>73.65680473372781</v>
      </c>
    </row>
    <row r="183" spans="1:10" x14ac:dyDescent="0.25">
      <c r="A183" s="297" t="s">
        <v>171</v>
      </c>
      <c r="B183" s="12">
        <v>926</v>
      </c>
      <c r="C183" s="186" t="s">
        <v>65</v>
      </c>
      <c r="D183" s="303" t="s">
        <v>26</v>
      </c>
      <c r="E183" s="301" t="s">
        <v>243</v>
      </c>
      <c r="F183" s="186" t="s">
        <v>170</v>
      </c>
      <c r="G183" s="218">
        <v>2535000</v>
      </c>
      <c r="H183" s="218">
        <v>2535000</v>
      </c>
      <c r="I183" s="218">
        <v>1867200</v>
      </c>
      <c r="J183" s="363">
        <f t="shared" si="22"/>
        <v>73.65680473372781</v>
      </c>
    </row>
    <row r="184" spans="1:10" ht="26.25" x14ac:dyDescent="0.25">
      <c r="A184" s="313" t="s">
        <v>199</v>
      </c>
      <c r="B184" s="309" t="s">
        <v>72</v>
      </c>
      <c r="C184" s="309" t="s">
        <v>65</v>
      </c>
      <c r="D184" s="309" t="s">
        <v>43</v>
      </c>
      <c r="E184" s="309" t="s">
        <v>131</v>
      </c>
      <c r="F184" s="309" t="s">
        <v>8</v>
      </c>
      <c r="G184" s="253">
        <f>SUM(G195+G185+G200+G192)</f>
        <v>11411327</v>
      </c>
      <c r="H184" s="253">
        <f>SUM(H195+H185+H200+H192)</f>
        <v>11411327</v>
      </c>
      <c r="I184" s="253">
        <f>SUM(I195+I185+I200+I192)</f>
        <v>7698204.1600000001</v>
      </c>
      <c r="J184" s="363">
        <f t="shared" si="22"/>
        <v>67.461077576691991</v>
      </c>
    </row>
    <row r="185" spans="1:10" ht="39" x14ac:dyDescent="0.25">
      <c r="A185" s="279" t="s">
        <v>222</v>
      </c>
      <c r="B185" s="315" t="s">
        <v>72</v>
      </c>
      <c r="C185" s="315" t="s">
        <v>65</v>
      </c>
      <c r="D185" s="315" t="s">
        <v>43</v>
      </c>
      <c r="E185" s="316" t="s">
        <v>244</v>
      </c>
      <c r="F185" s="326" t="s">
        <v>8</v>
      </c>
      <c r="G185" s="253">
        <f>SUM(G186+G188+G190)</f>
        <v>9910436</v>
      </c>
      <c r="H185" s="253">
        <f>SUM(H186+H188+H190)</f>
        <v>9910436</v>
      </c>
      <c r="I185" s="253">
        <f>SUM(I186+I188+I190)</f>
        <v>6568165.0099999998</v>
      </c>
      <c r="J185" s="363">
        <f t="shared" si="22"/>
        <v>66.275237638384425</v>
      </c>
    </row>
    <row r="186" spans="1:10" ht="43.5" x14ac:dyDescent="0.25">
      <c r="A186" s="304" t="s">
        <v>32</v>
      </c>
      <c r="B186" s="186" t="s">
        <v>72</v>
      </c>
      <c r="C186" s="186" t="s">
        <v>65</v>
      </c>
      <c r="D186" s="302" t="s">
        <v>43</v>
      </c>
      <c r="E186" s="301" t="s">
        <v>244</v>
      </c>
      <c r="F186" s="186" t="s">
        <v>33</v>
      </c>
      <c r="G186" s="218">
        <f>SUM(G187)</f>
        <v>9641956</v>
      </c>
      <c r="H186" s="218">
        <f>SUM(H187)</f>
        <v>9641956</v>
      </c>
      <c r="I186" s="218">
        <f>SUM(I187)</f>
        <v>6471290.1799999997</v>
      </c>
      <c r="J186" s="363">
        <f t="shared" si="22"/>
        <v>67.11594805037484</v>
      </c>
    </row>
    <row r="187" spans="1:10" x14ac:dyDescent="0.25">
      <c r="A187" s="169" t="s">
        <v>36</v>
      </c>
      <c r="B187" s="186" t="s">
        <v>72</v>
      </c>
      <c r="C187" s="186" t="s">
        <v>65</v>
      </c>
      <c r="D187" s="302" t="s">
        <v>43</v>
      </c>
      <c r="E187" s="301" t="s">
        <v>244</v>
      </c>
      <c r="F187" s="186" t="s">
        <v>37</v>
      </c>
      <c r="G187" s="218">
        <v>9641956</v>
      </c>
      <c r="H187" s="218">
        <v>9641956</v>
      </c>
      <c r="I187" s="218">
        <v>6471290.1799999997</v>
      </c>
      <c r="J187" s="363">
        <f t="shared" si="22"/>
        <v>67.11594805037484</v>
      </c>
    </row>
    <row r="188" spans="1:10" x14ac:dyDescent="0.25">
      <c r="A188" s="304" t="s">
        <v>12</v>
      </c>
      <c r="B188" s="186" t="s">
        <v>72</v>
      </c>
      <c r="C188" s="186" t="s">
        <v>65</v>
      </c>
      <c r="D188" s="302" t="s">
        <v>43</v>
      </c>
      <c r="E188" s="301" t="s">
        <v>244</v>
      </c>
      <c r="F188" s="186" t="s">
        <v>13</v>
      </c>
      <c r="G188" s="276">
        <f>SUM(G189)</f>
        <v>256980</v>
      </c>
      <c r="H188" s="276">
        <f>SUM(H189)</f>
        <v>256980</v>
      </c>
      <c r="I188" s="276">
        <f>SUM(I189)</f>
        <v>96329</v>
      </c>
      <c r="J188" s="363">
        <f t="shared" si="22"/>
        <v>37.485018289361037</v>
      </c>
    </row>
    <row r="189" spans="1:10" ht="33.75" x14ac:dyDescent="0.25">
      <c r="A189" s="312" t="s">
        <v>175</v>
      </c>
      <c r="B189" s="186" t="s">
        <v>72</v>
      </c>
      <c r="C189" s="186" t="s">
        <v>65</v>
      </c>
      <c r="D189" s="302" t="s">
        <v>43</v>
      </c>
      <c r="E189" s="301" t="s">
        <v>244</v>
      </c>
      <c r="F189" s="186" t="s">
        <v>15</v>
      </c>
      <c r="G189" s="218">
        <v>256980</v>
      </c>
      <c r="H189" s="218">
        <v>256980</v>
      </c>
      <c r="I189" s="218">
        <v>96329</v>
      </c>
      <c r="J189" s="363">
        <f t="shared" si="22"/>
        <v>37.485018289361037</v>
      </c>
    </row>
    <row r="190" spans="1:10" x14ac:dyDescent="0.25">
      <c r="A190" s="304" t="s">
        <v>38</v>
      </c>
      <c r="B190" s="186" t="s">
        <v>72</v>
      </c>
      <c r="C190" s="186" t="s">
        <v>65</v>
      </c>
      <c r="D190" s="302" t="s">
        <v>43</v>
      </c>
      <c r="E190" s="301" t="s">
        <v>244</v>
      </c>
      <c r="F190" s="186" t="s">
        <v>39</v>
      </c>
      <c r="G190" s="218">
        <f>SUM(G191)</f>
        <v>11500</v>
      </c>
      <c r="H190" s="218">
        <f>SUM(H191)</f>
        <v>11500</v>
      </c>
      <c r="I190" s="218">
        <f>SUM(I191)</f>
        <v>545.83000000000004</v>
      </c>
      <c r="J190" s="363">
        <f t="shared" si="22"/>
        <v>4.7463478260869563</v>
      </c>
    </row>
    <row r="191" spans="1:10" x14ac:dyDescent="0.25">
      <c r="A191" s="169" t="s">
        <v>161</v>
      </c>
      <c r="B191" s="186" t="s">
        <v>72</v>
      </c>
      <c r="C191" s="186" t="s">
        <v>65</v>
      </c>
      <c r="D191" s="302" t="s">
        <v>43</v>
      </c>
      <c r="E191" s="301" t="s">
        <v>244</v>
      </c>
      <c r="F191" s="186" t="s">
        <v>160</v>
      </c>
      <c r="G191" s="218">
        <v>11500</v>
      </c>
      <c r="H191" s="218">
        <v>11500</v>
      </c>
      <c r="I191" s="218">
        <v>545.83000000000004</v>
      </c>
      <c r="J191" s="363">
        <f t="shared" si="22"/>
        <v>4.7463478260869563</v>
      </c>
    </row>
    <row r="192" spans="1:10" ht="90" x14ac:dyDescent="0.25">
      <c r="A192" s="279" t="s">
        <v>67</v>
      </c>
      <c r="B192" s="186" t="s">
        <v>72</v>
      </c>
      <c r="C192" s="186" t="s">
        <v>65</v>
      </c>
      <c r="D192" s="302" t="s">
        <v>43</v>
      </c>
      <c r="E192" s="301" t="s">
        <v>138</v>
      </c>
      <c r="F192" s="302" t="s">
        <v>8</v>
      </c>
      <c r="G192" s="218">
        <f t="shared" ref="G192:I193" si="30">SUM(G193)</f>
        <v>7200</v>
      </c>
      <c r="H192" s="218">
        <f t="shared" si="30"/>
        <v>7200</v>
      </c>
      <c r="I192" s="218">
        <f t="shared" si="30"/>
        <v>4500</v>
      </c>
      <c r="J192" s="363">
        <f t="shared" si="22"/>
        <v>62.5</v>
      </c>
    </row>
    <row r="193" spans="1:10" x14ac:dyDescent="0.25">
      <c r="A193" s="169" t="s">
        <v>52</v>
      </c>
      <c r="B193" s="186" t="s">
        <v>72</v>
      </c>
      <c r="C193" s="186" t="s">
        <v>65</v>
      </c>
      <c r="D193" s="302" t="s">
        <v>43</v>
      </c>
      <c r="E193" s="301" t="s">
        <v>138</v>
      </c>
      <c r="F193" s="186" t="s">
        <v>53</v>
      </c>
      <c r="G193" s="218">
        <f t="shared" si="30"/>
        <v>7200</v>
      </c>
      <c r="H193" s="218">
        <f t="shared" si="30"/>
        <v>7200</v>
      </c>
      <c r="I193" s="218">
        <f t="shared" si="30"/>
        <v>4500</v>
      </c>
      <c r="J193" s="363">
        <f t="shared" si="22"/>
        <v>62.5</v>
      </c>
    </row>
    <row r="194" spans="1:10" x14ac:dyDescent="0.25">
      <c r="A194" s="169" t="s">
        <v>164</v>
      </c>
      <c r="B194" s="186" t="s">
        <v>72</v>
      </c>
      <c r="C194" s="186" t="s">
        <v>65</v>
      </c>
      <c r="D194" s="302" t="s">
        <v>43</v>
      </c>
      <c r="E194" s="301" t="s">
        <v>138</v>
      </c>
      <c r="F194" s="186" t="s">
        <v>163</v>
      </c>
      <c r="G194" s="218">
        <v>7200</v>
      </c>
      <c r="H194" s="218">
        <v>7200</v>
      </c>
      <c r="I194" s="218">
        <v>4500</v>
      </c>
      <c r="J194" s="363">
        <f t="shared" si="22"/>
        <v>62.5</v>
      </c>
    </row>
    <row r="195" spans="1:10" ht="24.75" x14ac:dyDescent="0.25">
      <c r="A195" s="344" t="s">
        <v>31</v>
      </c>
      <c r="B195" s="315" t="s">
        <v>72</v>
      </c>
      <c r="C195" s="315" t="s">
        <v>65</v>
      </c>
      <c r="D195" s="315" t="s">
        <v>43</v>
      </c>
      <c r="E195" s="316" t="s">
        <v>245</v>
      </c>
      <c r="F195" s="315" t="s">
        <v>8</v>
      </c>
      <c r="G195" s="253">
        <f>SUM(G196+G198)</f>
        <v>1393691</v>
      </c>
      <c r="H195" s="253">
        <f>SUM(H196+H198)</f>
        <v>1393691</v>
      </c>
      <c r="I195" s="253">
        <f>SUM(I196+I198)</f>
        <v>1025539.1499999999</v>
      </c>
      <c r="J195" s="363">
        <f t="shared" si="22"/>
        <v>73.584399267843438</v>
      </c>
    </row>
    <row r="196" spans="1:10" ht="43.5" x14ac:dyDescent="0.25">
      <c r="A196" s="304" t="s">
        <v>32</v>
      </c>
      <c r="B196" s="186" t="s">
        <v>72</v>
      </c>
      <c r="C196" s="186" t="s">
        <v>65</v>
      </c>
      <c r="D196" s="186" t="s">
        <v>43</v>
      </c>
      <c r="E196" s="187" t="s">
        <v>245</v>
      </c>
      <c r="F196" s="186" t="s">
        <v>33</v>
      </c>
      <c r="G196" s="218">
        <f>SUM(G197)</f>
        <v>1118739</v>
      </c>
      <c r="H196" s="218">
        <f>SUM(H197)</f>
        <v>1118739</v>
      </c>
      <c r="I196" s="218">
        <f>SUM(I197)</f>
        <v>842065.97</v>
      </c>
      <c r="J196" s="363">
        <f t="shared" si="22"/>
        <v>75.269206669294618</v>
      </c>
    </row>
    <row r="197" spans="1:10" x14ac:dyDescent="0.25">
      <c r="A197" s="169" t="s">
        <v>34</v>
      </c>
      <c r="B197" s="186" t="s">
        <v>72</v>
      </c>
      <c r="C197" s="186" t="s">
        <v>65</v>
      </c>
      <c r="D197" s="186" t="s">
        <v>43</v>
      </c>
      <c r="E197" s="187" t="s">
        <v>245</v>
      </c>
      <c r="F197" s="186" t="s">
        <v>35</v>
      </c>
      <c r="G197" s="218">
        <v>1118739</v>
      </c>
      <c r="H197" s="218">
        <v>1118739</v>
      </c>
      <c r="I197" s="218">
        <v>842065.97</v>
      </c>
      <c r="J197" s="363">
        <f t="shared" si="22"/>
        <v>75.269206669294618</v>
      </c>
    </row>
    <row r="198" spans="1:10" x14ac:dyDescent="0.25">
      <c r="A198" s="304" t="s">
        <v>12</v>
      </c>
      <c r="B198" s="186" t="s">
        <v>72</v>
      </c>
      <c r="C198" s="186" t="s">
        <v>65</v>
      </c>
      <c r="D198" s="186" t="s">
        <v>43</v>
      </c>
      <c r="E198" s="187" t="s">
        <v>245</v>
      </c>
      <c r="F198" s="186" t="s">
        <v>13</v>
      </c>
      <c r="G198" s="218">
        <f>SUM(G199)</f>
        <v>274952</v>
      </c>
      <c r="H198" s="218">
        <f>SUM(H199)</f>
        <v>274952</v>
      </c>
      <c r="I198" s="218">
        <f>SUM(I199)</f>
        <v>183473.18</v>
      </c>
      <c r="J198" s="363">
        <f t="shared" si="22"/>
        <v>66.729167272833081</v>
      </c>
    </row>
    <row r="199" spans="1:10" ht="33.75" x14ac:dyDescent="0.25">
      <c r="A199" s="312" t="s">
        <v>175</v>
      </c>
      <c r="B199" s="186" t="s">
        <v>72</v>
      </c>
      <c r="C199" s="186" t="s">
        <v>65</v>
      </c>
      <c r="D199" s="186" t="s">
        <v>43</v>
      </c>
      <c r="E199" s="187" t="s">
        <v>245</v>
      </c>
      <c r="F199" s="186" t="s">
        <v>15</v>
      </c>
      <c r="G199" s="218">
        <v>274952</v>
      </c>
      <c r="H199" s="218">
        <v>274952</v>
      </c>
      <c r="I199" s="218">
        <v>183473.18</v>
      </c>
      <c r="J199" s="363">
        <f t="shared" si="22"/>
        <v>66.729167272833081</v>
      </c>
    </row>
    <row r="200" spans="1:10" x14ac:dyDescent="0.25">
      <c r="A200" s="329" t="s">
        <v>246</v>
      </c>
      <c r="B200" s="314">
        <v>926</v>
      </c>
      <c r="C200" s="315" t="s">
        <v>65</v>
      </c>
      <c r="D200" s="316" t="s">
        <v>43</v>
      </c>
      <c r="E200" s="316" t="s">
        <v>247</v>
      </c>
      <c r="F200" s="326" t="s">
        <v>8</v>
      </c>
      <c r="G200" s="253">
        <f>SUM(G201)</f>
        <v>100000</v>
      </c>
      <c r="H200" s="253">
        <f>SUM(H201)</f>
        <v>100000</v>
      </c>
      <c r="I200" s="253">
        <f>SUM(I201)</f>
        <v>100000</v>
      </c>
      <c r="J200" s="363">
        <f t="shared" si="22"/>
        <v>100</v>
      </c>
    </row>
    <row r="201" spans="1:10" x14ac:dyDescent="0.25">
      <c r="A201" s="304" t="s">
        <v>12</v>
      </c>
      <c r="B201" s="12">
        <v>926</v>
      </c>
      <c r="C201" s="186" t="s">
        <v>65</v>
      </c>
      <c r="D201" s="187" t="s">
        <v>43</v>
      </c>
      <c r="E201" s="301" t="s">
        <v>247</v>
      </c>
      <c r="F201" s="186" t="s">
        <v>13</v>
      </c>
      <c r="G201" s="218">
        <f>SUM(G202:G202)</f>
        <v>100000</v>
      </c>
      <c r="H201" s="218">
        <f>SUM(H202:H202)</f>
        <v>100000</v>
      </c>
      <c r="I201" s="218">
        <f>SUM(I202:I202)</f>
        <v>100000</v>
      </c>
      <c r="J201" s="363">
        <f t="shared" si="22"/>
        <v>100</v>
      </c>
    </row>
    <row r="202" spans="1:10" ht="23.25" x14ac:dyDescent="0.25">
      <c r="A202" s="169" t="s">
        <v>181</v>
      </c>
      <c r="B202" s="12">
        <v>926</v>
      </c>
      <c r="C202" s="186" t="s">
        <v>65</v>
      </c>
      <c r="D202" s="187" t="s">
        <v>43</v>
      </c>
      <c r="E202" s="301" t="s">
        <v>247</v>
      </c>
      <c r="F202" s="186" t="s">
        <v>15</v>
      </c>
      <c r="G202" s="218">
        <v>100000</v>
      </c>
      <c r="H202" s="218">
        <v>100000</v>
      </c>
      <c r="I202" s="218">
        <v>100000</v>
      </c>
      <c r="J202" s="363">
        <f t="shared" si="22"/>
        <v>100</v>
      </c>
    </row>
    <row r="203" spans="1:10" ht="23.45" customHeight="1" x14ac:dyDescent="0.25">
      <c r="A203" s="345" t="s">
        <v>76</v>
      </c>
      <c r="B203" s="314">
        <v>927</v>
      </c>
      <c r="C203" s="315" t="s">
        <v>7</v>
      </c>
      <c r="D203" s="316" t="s">
        <v>7</v>
      </c>
      <c r="E203" s="316" t="s">
        <v>131</v>
      </c>
      <c r="F203" s="316" t="s">
        <v>8</v>
      </c>
      <c r="G203" s="253">
        <f>SUM(G204+G260+G272+G306+G338+G358+G398+G255)</f>
        <v>114338588.59</v>
      </c>
      <c r="H203" s="253">
        <f>SUM(H204+H260+H272+H306+H338+H358+H398+H255)</f>
        <v>144338588.59</v>
      </c>
      <c r="I203" s="253">
        <f>SUM(I204+I260+I272+I306+I338+I358+I398+I255)</f>
        <v>68461052.030000001</v>
      </c>
      <c r="J203" s="363">
        <f t="shared" si="22"/>
        <v>47.430872574531385</v>
      </c>
    </row>
    <row r="204" spans="1:10" ht="15.75" x14ac:dyDescent="0.25">
      <c r="A204" s="334" t="s">
        <v>47</v>
      </c>
      <c r="B204" s="314">
        <v>927</v>
      </c>
      <c r="C204" s="315" t="s">
        <v>22</v>
      </c>
      <c r="D204" s="316" t="s">
        <v>7</v>
      </c>
      <c r="E204" s="316" t="s">
        <v>131</v>
      </c>
      <c r="F204" s="316" t="s">
        <v>8</v>
      </c>
      <c r="G204" s="253">
        <f>SUM(G205+G223+G227+G219)</f>
        <v>35830215</v>
      </c>
      <c r="H204" s="253">
        <f>SUM(H205+H223+H227+H219)</f>
        <v>35830215</v>
      </c>
      <c r="I204" s="253">
        <f>SUM(I205+I223+I227+I219)</f>
        <v>22221012.510000002</v>
      </c>
      <c r="J204" s="363">
        <f t="shared" si="22"/>
        <v>62.017524901818199</v>
      </c>
    </row>
    <row r="205" spans="1:10" ht="51.75" x14ac:dyDescent="0.25">
      <c r="A205" s="313" t="s">
        <v>204</v>
      </c>
      <c r="B205" s="319">
        <v>927</v>
      </c>
      <c r="C205" s="309" t="s">
        <v>22</v>
      </c>
      <c r="D205" s="311" t="s">
        <v>43</v>
      </c>
      <c r="E205" s="311" t="s">
        <v>131</v>
      </c>
      <c r="F205" s="310" t="s">
        <v>8</v>
      </c>
      <c r="G205" s="253">
        <f>SUM(G206+G209+G216)</f>
        <v>26292197</v>
      </c>
      <c r="H205" s="253">
        <f>SUM(H206+H209+H216)</f>
        <v>26292197</v>
      </c>
      <c r="I205" s="253">
        <f>SUM(I206+I209+I216)</f>
        <v>17313646.800000001</v>
      </c>
      <c r="J205" s="363">
        <f t="shared" si="22"/>
        <v>65.850894088462837</v>
      </c>
    </row>
    <row r="206" spans="1:10" ht="39" x14ac:dyDescent="0.25">
      <c r="A206" s="247" t="s">
        <v>249</v>
      </c>
      <c r="B206" s="319">
        <v>927</v>
      </c>
      <c r="C206" s="309" t="s">
        <v>22</v>
      </c>
      <c r="D206" s="311" t="s">
        <v>43</v>
      </c>
      <c r="E206" s="311" t="s">
        <v>250</v>
      </c>
      <c r="F206" s="309" t="s">
        <v>8</v>
      </c>
      <c r="G206" s="253">
        <f t="shared" ref="G206:I207" si="31">SUM(G207)</f>
        <v>1257419</v>
      </c>
      <c r="H206" s="253">
        <f t="shared" si="31"/>
        <v>1257419</v>
      </c>
      <c r="I206" s="253">
        <f t="shared" si="31"/>
        <v>843628.68</v>
      </c>
      <c r="J206" s="363">
        <f t="shared" si="22"/>
        <v>67.092089430810262</v>
      </c>
    </row>
    <row r="207" spans="1:10" ht="39.6" customHeight="1" x14ac:dyDescent="0.25">
      <c r="A207" s="304" t="s">
        <v>32</v>
      </c>
      <c r="B207" s="12">
        <v>927</v>
      </c>
      <c r="C207" s="186" t="s">
        <v>22</v>
      </c>
      <c r="D207" s="187" t="s">
        <v>43</v>
      </c>
      <c r="E207" s="301" t="s">
        <v>250</v>
      </c>
      <c r="F207" s="186" t="s">
        <v>33</v>
      </c>
      <c r="G207" s="218">
        <f t="shared" si="31"/>
        <v>1257419</v>
      </c>
      <c r="H207" s="218">
        <f t="shared" si="31"/>
        <v>1257419</v>
      </c>
      <c r="I207" s="218">
        <f t="shared" si="31"/>
        <v>843628.68</v>
      </c>
      <c r="J207" s="363">
        <f t="shared" si="22"/>
        <v>67.092089430810262</v>
      </c>
    </row>
    <row r="208" spans="1:10" x14ac:dyDescent="0.25">
      <c r="A208" s="169" t="s">
        <v>34</v>
      </c>
      <c r="B208" s="12">
        <v>927</v>
      </c>
      <c r="C208" s="186" t="s">
        <v>22</v>
      </c>
      <c r="D208" s="187" t="s">
        <v>43</v>
      </c>
      <c r="E208" s="301" t="s">
        <v>250</v>
      </c>
      <c r="F208" s="186" t="s">
        <v>35</v>
      </c>
      <c r="G208" s="218">
        <v>1257419</v>
      </c>
      <c r="H208" s="218">
        <v>1257419</v>
      </c>
      <c r="I208" s="218">
        <v>843628.68</v>
      </c>
      <c r="J208" s="363">
        <f t="shared" si="22"/>
        <v>67.092089430810262</v>
      </c>
    </row>
    <row r="209" spans="1:10" ht="26.25" x14ac:dyDescent="0.25">
      <c r="A209" s="247" t="s">
        <v>31</v>
      </c>
      <c r="B209" s="319">
        <v>927</v>
      </c>
      <c r="C209" s="309" t="s">
        <v>22</v>
      </c>
      <c r="D209" s="311" t="s">
        <v>43</v>
      </c>
      <c r="E209" s="311" t="s">
        <v>251</v>
      </c>
      <c r="F209" s="310" t="s">
        <v>8</v>
      </c>
      <c r="G209" s="253">
        <f>SUM(G210+G212+G214)</f>
        <v>25013258</v>
      </c>
      <c r="H209" s="253">
        <f>SUM(H210+H212+H214)</f>
        <v>25013258</v>
      </c>
      <c r="I209" s="253">
        <f>SUM(I210+I212+I214)</f>
        <v>16470018.119999999</v>
      </c>
      <c r="J209" s="363">
        <f t="shared" si="22"/>
        <v>65.845153478207436</v>
      </c>
    </row>
    <row r="210" spans="1:10" ht="40.15" customHeight="1" x14ac:dyDescent="0.25">
      <c r="A210" s="304" t="s">
        <v>32</v>
      </c>
      <c r="B210" s="12">
        <v>927</v>
      </c>
      <c r="C210" s="186" t="s">
        <v>22</v>
      </c>
      <c r="D210" s="187" t="s">
        <v>43</v>
      </c>
      <c r="E210" s="301" t="s">
        <v>251</v>
      </c>
      <c r="F210" s="186" t="s">
        <v>33</v>
      </c>
      <c r="G210" s="218">
        <f>SUM(G211)</f>
        <v>18677083</v>
      </c>
      <c r="H210" s="218">
        <f>SUM(H211)</f>
        <v>18677083</v>
      </c>
      <c r="I210" s="218">
        <f>SUM(I211)</f>
        <v>12491357.859999999</v>
      </c>
      <c r="J210" s="363">
        <f t="shared" si="22"/>
        <v>66.880667928712427</v>
      </c>
    </row>
    <row r="211" spans="1:10" x14ac:dyDescent="0.25">
      <c r="A211" s="169" t="s">
        <v>34</v>
      </c>
      <c r="B211" s="12">
        <v>927</v>
      </c>
      <c r="C211" s="186" t="s">
        <v>22</v>
      </c>
      <c r="D211" s="187" t="s">
        <v>43</v>
      </c>
      <c r="E211" s="301" t="s">
        <v>251</v>
      </c>
      <c r="F211" s="186" t="s">
        <v>35</v>
      </c>
      <c r="G211" s="218">
        <v>18677083</v>
      </c>
      <c r="H211" s="218">
        <v>18677083</v>
      </c>
      <c r="I211" s="218">
        <v>12491357.859999999</v>
      </c>
      <c r="J211" s="363">
        <f t="shared" si="22"/>
        <v>66.880667928712427</v>
      </c>
    </row>
    <row r="212" spans="1:10" x14ac:dyDescent="0.25">
      <c r="A212" s="304" t="s">
        <v>12</v>
      </c>
      <c r="B212" s="12">
        <v>927</v>
      </c>
      <c r="C212" s="186" t="s">
        <v>22</v>
      </c>
      <c r="D212" s="187" t="s">
        <v>43</v>
      </c>
      <c r="E212" s="301" t="s">
        <v>251</v>
      </c>
      <c r="F212" s="186" t="s">
        <v>13</v>
      </c>
      <c r="G212" s="218">
        <f>SUM(G213)</f>
        <v>5835175</v>
      </c>
      <c r="H212" s="218">
        <f>SUM(H213)</f>
        <v>5835175</v>
      </c>
      <c r="I212" s="218">
        <f>SUM(I213)</f>
        <v>3683500.56</v>
      </c>
      <c r="J212" s="363">
        <f t="shared" si="22"/>
        <v>63.125794170697539</v>
      </c>
    </row>
    <row r="213" spans="1:10" ht="33.75" x14ac:dyDescent="0.25">
      <c r="A213" s="312" t="s">
        <v>175</v>
      </c>
      <c r="B213" s="12">
        <v>927</v>
      </c>
      <c r="C213" s="186" t="s">
        <v>22</v>
      </c>
      <c r="D213" s="187" t="s">
        <v>43</v>
      </c>
      <c r="E213" s="301" t="s">
        <v>251</v>
      </c>
      <c r="F213" s="186" t="s">
        <v>15</v>
      </c>
      <c r="G213" s="218">
        <v>5835175</v>
      </c>
      <c r="H213" s="218">
        <v>5835175</v>
      </c>
      <c r="I213" s="218">
        <v>3683500.56</v>
      </c>
      <c r="J213" s="363">
        <f t="shared" si="22"/>
        <v>63.125794170697539</v>
      </c>
    </row>
    <row r="214" spans="1:10" x14ac:dyDescent="0.25">
      <c r="A214" s="304" t="s">
        <v>38</v>
      </c>
      <c r="B214" s="12">
        <v>927</v>
      </c>
      <c r="C214" s="186" t="s">
        <v>22</v>
      </c>
      <c r="D214" s="187" t="s">
        <v>43</v>
      </c>
      <c r="E214" s="301" t="s">
        <v>251</v>
      </c>
      <c r="F214" s="186" t="s">
        <v>39</v>
      </c>
      <c r="G214" s="218">
        <f>SUM(G215)</f>
        <v>501000</v>
      </c>
      <c r="H214" s="218">
        <f>SUM(H215)</f>
        <v>501000</v>
      </c>
      <c r="I214" s="218">
        <f>SUM(I215)</f>
        <v>295159.7</v>
      </c>
      <c r="J214" s="363">
        <f t="shared" si="22"/>
        <v>58.914111776447108</v>
      </c>
    </row>
    <row r="215" spans="1:10" x14ac:dyDescent="0.25">
      <c r="A215" s="169" t="s">
        <v>161</v>
      </c>
      <c r="B215" s="12">
        <v>927</v>
      </c>
      <c r="C215" s="186" t="s">
        <v>22</v>
      </c>
      <c r="D215" s="187" t="s">
        <v>43</v>
      </c>
      <c r="E215" s="301" t="s">
        <v>251</v>
      </c>
      <c r="F215" s="186" t="s">
        <v>160</v>
      </c>
      <c r="G215" s="218">
        <v>501000</v>
      </c>
      <c r="H215" s="218">
        <v>501000</v>
      </c>
      <c r="I215" s="218">
        <v>295159.7</v>
      </c>
      <c r="J215" s="363">
        <f t="shared" si="22"/>
        <v>58.914111776447108</v>
      </c>
    </row>
    <row r="216" spans="1:10" ht="64.5" x14ac:dyDescent="0.25">
      <c r="A216" s="247" t="s">
        <v>338</v>
      </c>
      <c r="B216" s="319">
        <v>927</v>
      </c>
      <c r="C216" s="309" t="s">
        <v>22</v>
      </c>
      <c r="D216" s="311" t="s">
        <v>43</v>
      </c>
      <c r="E216" s="311" t="s">
        <v>339</v>
      </c>
      <c r="F216" s="310" t="s">
        <v>8</v>
      </c>
      <c r="G216" s="253">
        <f t="shared" ref="G216:I217" si="32">SUM(G217)</f>
        <v>21520</v>
      </c>
      <c r="H216" s="253">
        <f t="shared" si="32"/>
        <v>21520</v>
      </c>
      <c r="I216" s="253">
        <f t="shared" si="32"/>
        <v>0</v>
      </c>
      <c r="J216" s="363">
        <f t="shared" ref="J216:J279" si="33">SUM(I216/H216*100)</f>
        <v>0</v>
      </c>
    </row>
    <row r="217" spans="1:10" ht="46.5" customHeight="1" x14ac:dyDescent="0.25">
      <c r="A217" s="304" t="s">
        <v>32</v>
      </c>
      <c r="B217" s="12">
        <v>927</v>
      </c>
      <c r="C217" s="186" t="s">
        <v>22</v>
      </c>
      <c r="D217" s="187" t="s">
        <v>43</v>
      </c>
      <c r="E217" s="301" t="s">
        <v>339</v>
      </c>
      <c r="F217" s="186" t="s">
        <v>33</v>
      </c>
      <c r="G217" s="218">
        <f t="shared" si="32"/>
        <v>21520</v>
      </c>
      <c r="H217" s="218">
        <f t="shared" si="32"/>
        <v>21520</v>
      </c>
      <c r="I217" s="218">
        <f t="shared" si="32"/>
        <v>0</v>
      </c>
      <c r="J217" s="363">
        <f t="shared" si="33"/>
        <v>0</v>
      </c>
    </row>
    <row r="218" spans="1:10" x14ac:dyDescent="0.25">
      <c r="A218" s="169" t="s">
        <v>34</v>
      </c>
      <c r="B218" s="12">
        <v>927</v>
      </c>
      <c r="C218" s="186" t="s">
        <v>22</v>
      </c>
      <c r="D218" s="187" t="s">
        <v>43</v>
      </c>
      <c r="E218" s="301" t="s">
        <v>339</v>
      </c>
      <c r="F218" s="186" t="s">
        <v>35</v>
      </c>
      <c r="G218" s="218">
        <v>21520</v>
      </c>
      <c r="H218" s="218">
        <v>21520</v>
      </c>
      <c r="I218" s="218"/>
      <c r="J218" s="363">
        <f t="shared" si="33"/>
        <v>0</v>
      </c>
    </row>
    <row r="219" spans="1:10" x14ac:dyDescent="0.25">
      <c r="A219" s="346" t="s">
        <v>289</v>
      </c>
      <c r="B219" s="319">
        <v>927</v>
      </c>
      <c r="C219" s="309" t="s">
        <v>22</v>
      </c>
      <c r="D219" s="311" t="s">
        <v>62</v>
      </c>
      <c r="E219" s="311" t="s">
        <v>131</v>
      </c>
      <c r="F219" s="310" t="s">
        <v>8</v>
      </c>
      <c r="G219" s="253">
        <f t="shared" ref="G219:I221" si="34">SUM(G220)</f>
        <v>9960</v>
      </c>
      <c r="H219" s="253">
        <f t="shared" si="34"/>
        <v>9960</v>
      </c>
      <c r="I219" s="253">
        <f t="shared" si="34"/>
        <v>0</v>
      </c>
      <c r="J219" s="363">
        <f t="shared" si="33"/>
        <v>0</v>
      </c>
    </row>
    <row r="220" spans="1:10" ht="64.5" x14ac:dyDescent="0.25">
      <c r="A220" s="247" t="s">
        <v>290</v>
      </c>
      <c r="B220" s="319">
        <v>927</v>
      </c>
      <c r="C220" s="309" t="s">
        <v>22</v>
      </c>
      <c r="D220" s="311" t="s">
        <v>62</v>
      </c>
      <c r="E220" s="311" t="s">
        <v>291</v>
      </c>
      <c r="F220" s="310" t="s">
        <v>8</v>
      </c>
      <c r="G220" s="253">
        <f t="shared" si="34"/>
        <v>9960</v>
      </c>
      <c r="H220" s="253">
        <f t="shared" si="34"/>
        <v>9960</v>
      </c>
      <c r="I220" s="253">
        <f t="shared" si="34"/>
        <v>0</v>
      </c>
      <c r="J220" s="363">
        <f t="shared" si="33"/>
        <v>0</v>
      </c>
    </row>
    <row r="221" spans="1:10" x14ac:dyDescent="0.25">
      <c r="A221" s="304" t="s">
        <v>12</v>
      </c>
      <c r="B221" s="12">
        <v>927</v>
      </c>
      <c r="C221" s="186" t="s">
        <v>22</v>
      </c>
      <c r="D221" s="187" t="s">
        <v>62</v>
      </c>
      <c r="E221" s="187" t="s">
        <v>291</v>
      </c>
      <c r="F221" s="186" t="s">
        <v>13</v>
      </c>
      <c r="G221" s="218">
        <f t="shared" si="34"/>
        <v>9960</v>
      </c>
      <c r="H221" s="218">
        <f t="shared" si="34"/>
        <v>9960</v>
      </c>
      <c r="I221" s="218">
        <f t="shared" si="34"/>
        <v>0</v>
      </c>
      <c r="J221" s="363">
        <f t="shared" si="33"/>
        <v>0</v>
      </c>
    </row>
    <row r="222" spans="1:10" ht="33.75" x14ac:dyDescent="0.25">
      <c r="A222" s="312" t="s">
        <v>175</v>
      </c>
      <c r="B222" s="12">
        <v>927</v>
      </c>
      <c r="C222" s="186" t="s">
        <v>22</v>
      </c>
      <c r="D222" s="187" t="s">
        <v>62</v>
      </c>
      <c r="E222" s="187" t="s">
        <v>291</v>
      </c>
      <c r="F222" s="186" t="s">
        <v>15</v>
      </c>
      <c r="G222" s="218">
        <v>9960</v>
      </c>
      <c r="H222" s="218">
        <v>9960</v>
      </c>
      <c r="I222" s="218"/>
      <c r="J222" s="363">
        <f t="shared" si="33"/>
        <v>0</v>
      </c>
    </row>
    <row r="223" spans="1:10" x14ac:dyDescent="0.25">
      <c r="A223" s="346" t="s">
        <v>78</v>
      </c>
      <c r="B223" s="319">
        <v>927</v>
      </c>
      <c r="C223" s="309" t="s">
        <v>22</v>
      </c>
      <c r="D223" s="311" t="s">
        <v>20</v>
      </c>
      <c r="E223" s="311" t="s">
        <v>131</v>
      </c>
      <c r="F223" s="310" t="s">
        <v>8</v>
      </c>
      <c r="G223" s="253">
        <f t="shared" ref="G223:I225" si="35">SUM(G224)</f>
        <v>768812</v>
      </c>
      <c r="H223" s="253">
        <f t="shared" si="35"/>
        <v>768812</v>
      </c>
      <c r="I223" s="253">
        <f t="shared" si="35"/>
        <v>730000</v>
      </c>
      <c r="J223" s="363">
        <f t="shared" si="33"/>
        <v>94.951691700962002</v>
      </c>
    </row>
    <row r="224" spans="1:10" x14ac:dyDescent="0.25">
      <c r="A224" s="247" t="s">
        <v>79</v>
      </c>
      <c r="B224" s="319">
        <v>927</v>
      </c>
      <c r="C224" s="309" t="s">
        <v>22</v>
      </c>
      <c r="D224" s="311" t="s">
        <v>20</v>
      </c>
      <c r="E224" s="316" t="s">
        <v>252</v>
      </c>
      <c r="F224" s="310" t="s">
        <v>8</v>
      </c>
      <c r="G224" s="253">
        <f>SUM(G225)</f>
        <v>768812</v>
      </c>
      <c r="H224" s="253">
        <f>SUM(H225)</f>
        <v>768812</v>
      </c>
      <c r="I224" s="253">
        <f>SUM(I225)</f>
        <v>730000</v>
      </c>
      <c r="J224" s="363">
        <f t="shared" si="33"/>
        <v>94.951691700962002</v>
      </c>
    </row>
    <row r="225" spans="1:10" x14ac:dyDescent="0.25">
      <c r="A225" s="169" t="s">
        <v>38</v>
      </c>
      <c r="B225" s="12">
        <v>927</v>
      </c>
      <c r="C225" s="186" t="s">
        <v>22</v>
      </c>
      <c r="D225" s="187" t="s">
        <v>20</v>
      </c>
      <c r="E225" s="301" t="s">
        <v>252</v>
      </c>
      <c r="F225" s="186" t="s">
        <v>39</v>
      </c>
      <c r="G225" s="218">
        <f t="shared" si="35"/>
        <v>768812</v>
      </c>
      <c r="H225" s="218">
        <f t="shared" si="35"/>
        <v>768812</v>
      </c>
      <c r="I225" s="218">
        <f t="shared" si="35"/>
        <v>730000</v>
      </c>
      <c r="J225" s="363">
        <f t="shared" si="33"/>
        <v>94.951691700962002</v>
      </c>
    </row>
    <row r="226" spans="1:10" x14ac:dyDescent="0.25">
      <c r="A226" s="312" t="s">
        <v>208</v>
      </c>
      <c r="B226" s="12">
        <v>927</v>
      </c>
      <c r="C226" s="186" t="s">
        <v>22</v>
      </c>
      <c r="D226" s="187" t="s">
        <v>20</v>
      </c>
      <c r="E226" s="301" t="s">
        <v>252</v>
      </c>
      <c r="F226" s="186" t="s">
        <v>207</v>
      </c>
      <c r="G226" s="218">
        <v>768812</v>
      </c>
      <c r="H226" s="218">
        <v>768812</v>
      </c>
      <c r="I226" s="218">
        <v>730000</v>
      </c>
      <c r="J226" s="363">
        <f t="shared" si="33"/>
        <v>94.951691700962002</v>
      </c>
    </row>
    <row r="227" spans="1:10" x14ac:dyDescent="0.25">
      <c r="A227" s="346" t="s">
        <v>50</v>
      </c>
      <c r="B227" s="319">
        <v>927</v>
      </c>
      <c r="C227" s="309" t="s">
        <v>22</v>
      </c>
      <c r="D227" s="311">
        <v>13</v>
      </c>
      <c r="E227" s="311" t="s">
        <v>131</v>
      </c>
      <c r="F227" s="310" t="s">
        <v>8</v>
      </c>
      <c r="G227" s="253">
        <f>SUM(G228+G238+G241+G246+G249+G252+G235)</f>
        <v>8759246</v>
      </c>
      <c r="H227" s="253">
        <f>SUM(H228+H238+H241+H246+H249+H252+H235)</f>
        <v>8759246</v>
      </c>
      <c r="I227" s="253">
        <f>SUM(I228+I238+I241+I246+I249+I252+I235)</f>
        <v>4177365.7100000004</v>
      </c>
      <c r="J227" s="363">
        <f t="shared" si="33"/>
        <v>47.690928077599374</v>
      </c>
    </row>
    <row r="228" spans="1:10" ht="77.25" x14ac:dyDescent="0.25">
      <c r="A228" s="247" t="s">
        <v>82</v>
      </c>
      <c r="B228" s="319">
        <v>927</v>
      </c>
      <c r="C228" s="309" t="s">
        <v>22</v>
      </c>
      <c r="D228" s="310" t="s">
        <v>51</v>
      </c>
      <c r="E228" s="311" t="s">
        <v>139</v>
      </c>
      <c r="F228" s="310" t="s">
        <v>8</v>
      </c>
      <c r="G228" s="253">
        <f>SUM(G229+G231+G233)</f>
        <v>314183</v>
      </c>
      <c r="H228" s="253">
        <f>SUM(H229+H231+H233)</f>
        <v>314183</v>
      </c>
      <c r="I228" s="253">
        <f>SUM(I229+I231+I233)</f>
        <v>139039.24</v>
      </c>
      <c r="J228" s="363">
        <f t="shared" si="33"/>
        <v>44.254221265950093</v>
      </c>
    </row>
    <row r="229" spans="1:10" ht="43.5" x14ac:dyDescent="0.25">
      <c r="A229" s="304" t="s">
        <v>32</v>
      </c>
      <c r="B229" s="12">
        <v>927</v>
      </c>
      <c r="C229" s="186" t="s">
        <v>22</v>
      </c>
      <c r="D229" s="300" t="s">
        <v>51</v>
      </c>
      <c r="E229" s="187" t="s">
        <v>139</v>
      </c>
      <c r="F229" s="186" t="s">
        <v>33</v>
      </c>
      <c r="G229" s="218">
        <f>SUM(G230)</f>
        <v>220966</v>
      </c>
      <c r="H229" s="218">
        <f>SUM(H230)</f>
        <v>220966</v>
      </c>
      <c r="I229" s="218">
        <f>SUM(I230)</f>
        <v>138301.74</v>
      </c>
      <c r="J229" s="363">
        <f t="shared" si="33"/>
        <v>62.589602020220305</v>
      </c>
    </row>
    <row r="230" spans="1:10" x14ac:dyDescent="0.25">
      <c r="A230" s="169" t="s">
        <v>34</v>
      </c>
      <c r="B230" s="12">
        <v>927</v>
      </c>
      <c r="C230" s="186" t="s">
        <v>22</v>
      </c>
      <c r="D230" s="300" t="s">
        <v>51</v>
      </c>
      <c r="E230" s="187" t="s">
        <v>139</v>
      </c>
      <c r="F230" s="186" t="s">
        <v>35</v>
      </c>
      <c r="G230" s="218">
        <v>220966</v>
      </c>
      <c r="H230" s="218">
        <v>220966</v>
      </c>
      <c r="I230" s="218">
        <v>138301.74</v>
      </c>
      <c r="J230" s="363">
        <f t="shared" si="33"/>
        <v>62.589602020220305</v>
      </c>
    </row>
    <row r="231" spans="1:10" x14ac:dyDescent="0.25">
      <c r="A231" s="169" t="s">
        <v>12</v>
      </c>
      <c r="B231" s="12">
        <v>927</v>
      </c>
      <c r="C231" s="186" t="s">
        <v>22</v>
      </c>
      <c r="D231" s="300" t="s">
        <v>51</v>
      </c>
      <c r="E231" s="187" t="s">
        <v>139</v>
      </c>
      <c r="F231" s="186" t="s">
        <v>13</v>
      </c>
      <c r="G231" s="218">
        <f>SUM(G232)</f>
        <v>92817</v>
      </c>
      <c r="H231" s="218">
        <f>SUM(H232)</f>
        <v>92817</v>
      </c>
      <c r="I231" s="218">
        <f>SUM(I232)</f>
        <v>337.5</v>
      </c>
      <c r="J231" s="363">
        <f t="shared" si="33"/>
        <v>0.36361873363715697</v>
      </c>
    </row>
    <row r="232" spans="1:10" ht="33.75" x14ac:dyDescent="0.25">
      <c r="A232" s="312" t="s">
        <v>175</v>
      </c>
      <c r="B232" s="12">
        <v>927</v>
      </c>
      <c r="C232" s="186" t="s">
        <v>22</v>
      </c>
      <c r="D232" s="300" t="s">
        <v>51</v>
      </c>
      <c r="E232" s="187" t="s">
        <v>139</v>
      </c>
      <c r="F232" s="186" t="s">
        <v>15</v>
      </c>
      <c r="G232" s="218">
        <v>92817</v>
      </c>
      <c r="H232" s="218">
        <v>92817</v>
      </c>
      <c r="I232" s="218">
        <v>337.5</v>
      </c>
      <c r="J232" s="363">
        <f t="shared" si="33"/>
        <v>0.36361873363715697</v>
      </c>
    </row>
    <row r="233" spans="1:10" x14ac:dyDescent="0.25">
      <c r="A233" s="169" t="s">
        <v>52</v>
      </c>
      <c r="B233" s="12">
        <v>927</v>
      </c>
      <c r="C233" s="186" t="s">
        <v>22</v>
      </c>
      <c r="D233" s="300" t="s">
        <v>51</v>
      </c>
      <c r="E233" s="187" t="s">
        <v>139</v>
      </c>
      <c r="F233" s="186" t="s">
        <v>53</v>
      </c>
      <c r="G233" s="218">
        <f>SUM(G234)</f>
        <v>400</v>
      </c>
      <c r="H233" s="218">
        <f>SUM(H234)</f>
        <v>400</v>
      </c>
      <c r="I233" s="218">
        <f>SUM(I234)</f>
        <v>400</v>
      </c>
      <c r="J233" s="363">
        <f t="shared" si="33"/>
        <v>100</v>
      </c>
    </row>
    <row r="234" spans="1:10" x14ac:dyDescent="0.25">
      <c r="A234" s="169" t="s">
        <v>164</v>
      </c>
      <c r="B234" s="12">
        <v>927</v>
      </c>
      <c r="C234" s="186" t="s">
        <v>22</v>
      </c>
      <c r="D234" s="300" t="s">
        <v>51</v>
      </c>
      <c r="E234" s="187" t="s">
        <v>139</v>
      </c>
      <c r="F234" s="186" t="s">
        <v>163</v>
      </c>
      <c r="G234" s="218">
        <v>400</v>
      </c>
      <c r="H234" s="218">
        <v>400</v>
      </c>
      <c r="I234" s="218">
        <v>400</v>
      </c>
      <c r="J234" s="363">
        <f t="shared" si="33"/>
        <v>100</v>
      </c>
    </row>
    <row r="235" spans="1:10" ht="26.25" x14ac:dyDescent="0.25">
      <c r="A235" s="247" t="s">
        <v>386</v>
      </c>
      <c r="B235" s="319">
        <v>927</v>
      </c>
      <c r="C235" s="309" t="s">
        <v>22</v>
      </c>
      <c r="D235" s="310" t="s">
        <v>51</v>
      </c>
      <c r="E235" s="311" t="s">
        <v>385</v>
      </c>
      <c r="F235" s="310" t="s">
        <v>8</v>
      </c>
      <c r="G235" s="253">
        <f t="shared" ref="G235:I236" si="36">SUM(G236)</f>
        <v>324000</v>
      </c>
      <c r="H235" s="253">
        <f t="shared" si="36"/>
        <v>324000</v>
      </c>
      <c r="I235" s="253">
        <f t="shared" si="36"/>
        <v>280080.43</v>
      </c>
      <c r="J235" s="363">
        <f t="shared" si="33"/>
        <v>86.444577160493836</v>
      </c>
    </row>
    <row r="236" spans="1:10" x14ac:dyDescent="0.25">
      <c r="A236" s="169" t="s">
        <v>12</v>
      </c>
      <c r="B236" s="12">
        <v>927</v>
      </c>
      <c r="C236" s="186" t="s">
        <v>22</v>
      </c>
      <c r="D236" s="300" t="s">
        <v>51</v>
      </c>
      <c r="E236" s="301" t="s">
        <v>385</v>
      </c>
      <c r="F236" s="186" t="s">
        <v>13</v>
      </c>
      <c r="G236" s="218">
        <f t="shared" si="36"/>
        <v>324000</v>
      </c>
      <c r="H236" s="218">
        <f t="shared" si="36"/>
        <v>324000</v>
      </c>
      <c r="I236" s="218">
        <f t="shared" si="36"/>
        <v>280080.43</v>
      </c>
      <c r="J236" s="363">
        <f t="shared" si="33"/>
        <v>86.444577160493836</v>
      </c>
    </row>
    <row r="237" spans="1:10" ht="33.75" x14ac:dyDescent="0.25">
      <c r="A237" s="312" t="s">
        <v>175</v>
      </c>
      <c r="B237" s="12">
        <v>927</v>
      </c>
      <c r="C237" s="186" t="s">
        <v>22</v>
      </c>
      <c r="D237" s="300" t="s">
        <v>51</v>
      </c>
      <c r="E237" s="301" t="s">
        <v>385</v>
      </c>
      <c r="F237" s="186" t="s">
        <v>15</v>
      </c>
      <c r="G237" s="218">
        <v>324000</v>
      </c>
      <c r="H237" s="218">
        <v>324000</v>
      </c>
      <c r="I237" s="218">
        <v>280080.43</v>
      </c>
      <c r="J237" s="363">
        <f t="shared" si="33"/>
        <v>86.444577160493836</v>
      </c>
    </row>
    <row r="238" spans="1:10" ht="26.25" x14ac:dyDescent="0.25">
      <c r="A238" s="247" t="s">
        <v>253</v>
      </c>
      <c r="B238" s="314">
        <v>927</v>
      </c>
      <c r="C238" s="315" t="s">
        <v>22</v>
      </c>
      <c r="D238" s="326" t="s">
        <v>51</v>
      </c>
      <c r="E238" s="316" t="s">
        <v>254</v>
      </c>
      <c r="F238" s="326" t="s">
        <v>8</v>
      </c>
      <c r="G238" s="253">
        <f t="shared" ref="G238:I239" si="37">SUM(G239)</f>
        <v>4041288</v>
      </c>
      <c r="H238" s="253">
        <f t="shared" si="37"/>
        <v>4041288</v>
      </c>
      <c r="I238" s="253">
        <f t="shared" si="37"/>
        <v>2694999.29</v>
      </c>
      <c r="J238" s="363">
        <f t="shared" si="33"/>
        <v>66.686642723804894</v>
      </c>
    </row>
    <row r="239" spans="1:10" ht="23.25" x14ac:dyDescent="0.25">
      <c r="A239" s="169" t="s">
        <v>16</v>
      </c>
      <c r="B239" s="12">
        <v>927</v>
      </c>
      <c r="C239" s="186" t="s">
        <v>22</v>
      </c>
      <c r="D239" s="300" t="s">
        <v>51</v>
      </c>
      <c r="E239" s="301" t="s">
        <v>254</v>
      </c>
      <c r="F239" s="186" t="s">
        <v>17</v>
      </c>
      <c r="G239" s="218">
        <f t="shared" si="37"/>
        <v>4041288</v>
      </c>
      <c r="H239" s="218">
        <f t="shared" si="37"/>
        <v>4041288</v>
      </c>
      <c r="I239" s="218">
        <f t="shared" si="37"/>
        <v>2694999.29</v>
      </c>
      <c r="J239" s="363">
        <f t="shared" si="33"/>
        <v>66.686642723804894</v>
      </c>
    </row>
    <row r="240" spans="1:10" x14ac:dyDescent="0.25">
      <c r="A240" s="297" t="s">
        <v>171</v>
      </c>
      <c r="B240" s="12">
        <v>927</v>
      </c>
      <c r="C240" s="186" t="s">
        <v>22</v>
      </c>
      <c r="D240" s="300" t="s">
        <v>51</v>
      </c>
      <c r="E240" s="301" t="s">
        <v>254</v>
      </c>
      <c r="F240" s="186" t="s">
        <v>170</v>
      </c>
      <c r="G240" s="218">
        <v>4041288</v>
      </c>
      <c r="H240" s="218">
        <v>4041288</v>
      </c>
      <c r="I240" s="218">
        <v>2694999.29</v>
      </c>
      <c r="J240" s="363">
        <f t="shared" si="33"/>
        <v>66.686642723804894</v>
      </c>
    </row>
    <row r="241" spans="1:10" ht="26.25" x14ac:dyDescent="0.25">
      <c r="A241" s="279" t="s">
        <v>256</v>
      </c>
      <c r="B241" s="319">
        <v>927</v>
      </c>
      <c r="C241" s="309" t="s">
        <v>22</v>
      </c>
      <c r="D241" s="310" t="s">
        <v>51</v>
      </c>
      <c r="E241" s="316" t="s">
        <v>257</v>
      </c>
      <c r="F241" s="310" t="s">
        <v>8</v>
      </c>
      <c r="G241" s="253">
        <f>SUM(G242+G244)</f>
        <v>3804775</v>
      </c>
      <c r="H241" s="253">
        <f>SUM(H242+H244)</f>
        <v>3804775</v>
      </c>
      <c r="I241" s="253">
        <f>SUM(I242+I244)</f>
        <v>993246.75</v>
      </c>
      <c r="J241" s="363">
        <f t="shared" si="33"/>
        <v>26.105269036933855</v>
      </c>
    </row>
    <row r="242" spans="1:10" x14ac:dyDescent="0.25">
      <c r="A242" s="169" t="s">
        <v>12</v>
      </c>
      <c r="B242" s="12">
        <v>927</v>
      </c>
      <c r="C242" s="186" t="s">
        <v>22</v>
      </c>
      <c r="D242" s="300" t="s">
        <v>51</v>
      </c>
      <c r="E242" s="301" t="s">
        <v>257</v>
      </c>
      <c r="F242" s="186" t="s">
        <v>13</v>
      </c>
      <c r="G242" s="218">
        <f>SUM(G243)</f>
        <v>3776375</v>
      </c>
      <c r="H242" s="218">
        <f>SUM(H243)</f>
        <v>3776375</v>
      </c>
      <c r="I242" s="218">
        <f>SUM(I243)</f>
        <v>964846.75</v>
      </c>
      <c r="J242" s="363">
        <f t="shared" si="33"/>
        <v>25.549548177816028</v>
      </c>
    </row>
    <row r="243" spans="1:10" ht="33.75" x14ac:dyDescent="0.25">
      <c r="A243" s="312" t="s">
        <v>175</v>
      </c>
      <c r="B243" s="12">
        <v>927</v>
      </c>
      <c r="C243" s="186" t="s">
        <v>22</v>
      </c>
      <c r="D243" s="300" t="s">
        <v>51</v>
      </c>
      <c r="E243" s="301" t="s">
        <v>257</v>
      </c>
      <c r="F243" s="186" t="s">
        <v>15</v>
      </c>
      <c r="G243" s="218">
        <v>3776375</v>
      </c>
      <c r="H243" s="218">
        <v>3776375</v>
      </c>
      <c r="I243" s="218">
        <v>964846.75</v>
      </c>
      <c r="J243" s="363">
        <f t="shared" si="33"/>
        <v>25.549548177816028</v>
      </c>
    </row>
    <row r="244" spans="1:10" x14ac:dyDescent="0.25">
      <c r="A244" s="304" t="s">
        <v>38</v>
      </c>
      <c r="B244" s="12">
        <v>927</v>
      </c>
      <c r="C244" s="186" t="s">
        <v>22</v>
      </c>
      <c r="D244" s="300" t="s">
        <v>51</v>
      </c>
      <c r="E244" s="301" t="s">
        <v>257</v>
      </c>
      <c r="F244" s="186" t="s">
        <v>39</v>
      </c>
      <c r="G244" s="218">
        <f t="shared" ref="G244:I247" si="38">SUM(G245)</f>
        <v>28400</v>
      </c>
      <c r="H244" s="218">
        <f t="shared" si="38"/>
        <v>28400</v>
      </c>
      <c r="I244" s="218">
        <f t="shared" si="38"/>
        <v>28400</v>
      </c>
      <c r="J244" s="363">
        <f t="shared" si="33"/>
        <v>100</v>
      </c>
    </row>
    <row r="245" spans="1:10" x14ac:dyDescent="0.25">
      <c r="A245" s="169" t="s">
        <v>161</v>
      </c>
      <c r="B245" s="12">
        <v>927</v>
      </c>
      <c r="C245" s="186" t="s">
        <v>22</v>
      </c>
      <c r="D245" s="300" t="s">
        <v>51</v>
      </c>
      <c r="E245" s="301" t="s">
        <v>257</v>
      </c>
      <c r="F245" s="186" t="s">
        <v>160</v>
      </c>
      <c r="G245" s="218">
        <v>28400</v>
      </c>
      <c r="H245" s="218">
        <v>28400</v>
      </c>
      <c r="I245" s="218">
        <v>28400</v>
      </c>
      <c r="J245" s="363">
        <f t="shared" si="33"/>
        <v>100</v>
      </c>
    </row>
    <row r="246" spans="1:10" x14ac:dyDescent="0.25">
      <c r="A246" s="347" t="s">
        <v>260</v>
      </c>
      <c r="B246" s="319">
        <v>927</v>
      </c>
      <c r="C246" s="309" t="s">
        <v>22</v>
      </c>
      <c r="D246" s="310" t="s">
        <v>51</v>
      </c>
      <c r="E246" s="316" t="s">
        <v>259</v>
      </c>
      <c r="F246" s="310" t="s">
        <v>8</v>
      </c>
      <c r="G246" s="253">
        <f t="shared" si="38"/>
        <v>70000</v>
      </c>
      <c r="H246" s="253">
        <f t="shared" si="38"/>
        <v>70000</v>
      </c>
      <c r="I246" s="253">
        <f t="shared" si="38"/>
        <v>70000</v>
      </c>
      <c r="J246" s="363">
        <f t="shared" si="33"/>
        <v>100</v>
      </c>
    </row>
    <row r="247" spans="1:10" x14ac:dyDescent="0.25">
      <c r="A247" s="304" t="s">
        <v>38</v>
      </c>
      <c r="B247" s="12">
        <v>927</v>
      </c>
      <c r="C247" s="186" t="s">
        <v>22</v>
      </c>
      <c r="D247" s="300" t="s">
        <v>51</v>
      </c>
      <c r="E247" s="301" t="s">
        <v>259</v>
      </c>
      <c r="F247" s="186" t="s">
        <v>39</v>
      </c>
      <c r="G247" s="218">
        <f t="shared" si="38"/>
        <v>70000</v>
      </c>
      <c r="H247" s="218">
        <f t="shared" si="38"/>
        <v>70000</v>
      </c>
      <c r="I247" s="218">
        <f t="shared" si="38"/>
        <v>70000</v>
      </c>
      <c r="J247" s="363">
        <f t="shared" si="33"/>
        <v>100</v>
      </c>
    </row>
    <row r="248" spans="1:10" x14ac:dyDescent="0.25">
      <c r="A248" s="169" t="s">
        <v>161</v>
      </c>
      <c r="B248" s="12">
        <v>927</v>
      </c>
      <c r="C248" s="186" t="s">
        <v>22</v>
      </c>
      <c r="D248" s="300" t="s">
        <v>51</v>
      </c>
      <c r="E248" s="301" t="s">
        <v>259</v>
      </c>
      <c r="F248" s="186" t="s">
        <v>160</v>
      </c>
      <c r="G248" s="218">
        <v>70000</v>
      </c>
      <c r="H248" s="218">
        <v>70000</v>
      </c>
      <c r="I248" s="218">
        <v>70000</v>
      </c>
      <c r="J248" s="363">
        <f t="shared" si="33"/>
        <v>100</v>
      </c>
    </row>
    <row r="249" spans="1:10" ht="24.6" customHeight="1" x14ac:dyDescent="0.25">
      <c r="A249" s="279" t="s">
        <v>262</v>
      </c>
      <c r="B249" s="319">
        <v>927</v>
      </c>
      <c r="C249" s="309" t="s">
        <v>22</v>
      </c>
      <c r="D249" s="310" t="s">
        <v>51</v>
      </c>
      <c r="E249" s="316" t="s">
        <v>263</v>
      </c>
      <c r="F249" s="310" t="s">
        <v>8</v>
      </c>
      <c r="G249" s="253">
        <f t="shared" ref="G249:I250" si="39">SUM(G250)</f>
        <v>200000</v>
      </c>
      <c r="H249" s="253">
        <f t="shared" si="39"/>
        <v>200000</v>
      </c>
      <c r="I249" s="253">
        <f t="shared" si="39"/>
        <v>0</v>
      </c>
      <c r="J249" s="363">
        <f t="shared" si="33"/>
        <v>0</v>
      </c>
    </row>
    <row r="250" spans="1:10" x14ac:dyDescent="0.25">
      <c r="A250" s="169" t="s">
        <v>12</v>
      </c>
      <c r="B250" s="12">
        <v>927</v>
      </c>
      <c r="C250" s="186" t="s">
        <v>22</v>
      </c>
      <c r="D250" s="300" t="s">
        <v>51</v>
      </c>
      <c r="E250" s="301" t="s">
        <v>263</v>
      </c>
      <c r="F250" s="186" t="s">
        <v>13</v>
      </c>
      <c r="G250" s="218">
        <f t="shared" si="39"/>
        <v>200000</v>
      </c>
      <c r="H250" s="218">
        <f t="shared" si="39"/>
        <v>200000</v>
      </c>
      <c r="I250" s="218">
        <f t="shared" si="39"/>
        <v>0</v>
      </c>
      <c r="J250" s="363">
        <f t="shared" si="33"/>
        <v>0</v>
      </c>
    </row>
    <row r="251" spans="1:10" ht="33.75" x14ac:dyDescent="0.25">
      <c r="A251" s="312" t="s">
        <v>175</v>
      </c>
      <c r="B251" s="12">
        <v>927</v>
      </c>
      <c r="C251" s="186" t="s">
        <v>22</v>
      </c>
      <c r="D251" s="300" t="s">
        <v>51</v>
      </c>
      <c r="E251" s="301" t="s">
        <v>263</v>
      </c>
      <c r="F251" s="186" t="s">
        <v>15</v>
      </c>
      <c r="G251" s="218">
        <v>200000</v>
      </c>
      <c r="H251" s="218">
        <v>200000</v>
      </c>
      <c r="I251" s="218"/>
      <c r="J251" s="363">
        <f t="shared" si="33"/>
        <v>0</v>
      </c>
    </row>
    <row r="252" spans="1:10" x14ac:dyDescent="0.25">
      <c r="A252" s="348" t="s">
        <v>317</v>
      </c>
      <c r="B252" s="319">
        <v>927</v>
      </c>
      <c r="C252" s="309" t="s">
        <v>22</v>
      </c>
      <c r="D252" s="310" t="s">
        <v>51</v>
      </c>
      <c r="E252" s="316">
        <v>1101281170</v>
      </c>
      <c r="F252" s="310" t="s">
        <v>8</v>
      </c>
      <c r="G252" s="253">
        <f t="shared" ref="G252:I253" si="40">SUM(G253)</f>
        <v>5000</v>
      </c>
      <c r="H252" s="253">
        <f t="shared" si="40"/>
        <v>5000</v>
      </c>
      <c r="I252" s="253">
        <f t="shared" si="40"/>
        <v>0</v>
      </c>
      <c r="J252" s="363">
        <f t="shared" si="33"/>
        <v>0</v>
      </c>
    </row>
    <row r="253" spans="1:10" x14ac:dyDescent="0.25">
      <c r="A253" s="169" t="s">
        <v>12</v>
      </c>
      <c r="B253" s="12">
        <v>927</v>
      </c>
      <c r="C253" s="186" t="s">
        <v>22</v>
      </c>
      <c r="D253" s="300" t="s">
        <v>51</v>
      </c>
      <c r="E253" s="301">
        <v>1101281170</v>
      </c>
      <c r="F253" s="186" t="s">
        <v>13</v>
      </c>
      <c r="G253" s="218">
        <f t="shared" si="40"/>
        <v>5000</v>
      </c>
      <c r="H253" s="218">
        <f t="shared" si="40"/>
        <v>5000</v>
      </c>
      <c r="I253" s="218">
        <f t="shared" si="40"/>
        <v>0</v>
      </c>
      <c r="J253" s="363">
        <f t="shared" si="33"/>
        <v>0</v>
      </c>
    </row>
    <row r="254" spans="1:10" ht="33.75" x14ac:dyDescent="0.25">
      <c r="A254" s="312" t="s">
        <v>175</v>
      </c>
      <c r="B254" s="12">
        <v>927</v>
      </c>
      <c r="C254" s="186" t="s">
        <v>22</v>
      </c>
      <c r="D254" s="300" t="s">
        <v>51</v>
      </c>
      <c r="E254" s="301">
        <v>1101281170</v>
      </c>
      <c r="F254" s="186" t="s">
        <v>15</v>
      </c>
      <c r="G254" s="218">
        <v>5000</v>
      </c>
      <c r="H254" s="218">
        <v>5000</v>
      </c>
      <c r="I254" s="218"/>
      <c r="J254" s="363">
        <f t="shared" si="33"/>
        <v>0</v>
      </c>
    </row>
    <row r="255" spans="1:10" ht="18" x14ac:dyDescent="0.25">
      <c r="A255" s="327" t="s">
        <v>56</v>
      </c>
      <c r="B255" s="315" t="s">
        <v>100</v>
      </c>
      <c r="C255" s="315" t="s">
        <v>26</v>
      </c>
      <c r="D255" s="316" t="s">
        <v>7</v>
      </c>
      <c r="E255" s="316" t="s">
        <v>131</v>
      </c>
      <c r="F255" s="316" t="s">
        <v>8</v>
      </c>
      <c r="G255" s="253">
        <f t="shared" ref="G255:I257" si="41">SUM(G256)</f>
        <v>1665406</v>
      </c>
      <c r="H255" s="253">
        <f t="shared" si="41"/>
        <v>1665406</v>
      </c>
      <c r="I255" s="253">
        <f t="shared" si="41"/>
        <v>1249054.5</v>
      </c>
      <c r="J255" s="363">
        <f t="shared" si="33"/>
        <v>75</v>
      </c>
    </row>
    <row r="256" spans="1:10" x14ac:dyDescent="0.25">
      <c r="A256" s="346" t="s">
        <v>57</v>
      </c>
      <c r="B256" s="319">
        <v>927</v>
      </c>
      <c r="C256" s="309" t="s">
        <v>26</v>
      </c>
      <c r="D256" s="309" t="s">
        <v>10</v>
      </c>
      <c r="E256" s="311" t="s">
        <v>131</v>
      </c>
      <c r="F256" s="310" t="s">
        <v>8</v>
      </c>
      <c r="G256" s="253">
        <f t="shared" si="41"/>
        <v>1665406</v>
      </c>
      <c r="H256" s="253">
        <f t="shared" si="41"/>
        <v>1665406</v>
      </c>
      <c r="I256" s="253">
        <f t="shared" si="41"/>
        <v>1249054.5</v>
      </c>
      <c r="J256" s="363">
        <f t="shared" si="33"/>
        <v>75</v>
      </c>
    </row>
    <row r="257" spans="1:10" ht="64.5" x14ac:dyDescent="0.25">
      <c r="A257" s="247" t="s">
        <v>58</v>
      </c>
      <c r="B257" s="12">
        <v>927</v>
      </c>
      <c r="C257" s="186" t="s">
        <v>26</v>
      </c>
      <c r="D257" s="186" t="s">
        <v>10</v>
      </c>
      <c r="E257" s="187" t="s">
        <v>203</v>
      </c>
      <c r="F257" s="300" t="s">
        <v>8</v>
      </c>
      <c r="G257" s="218">
        <f t="shared" si="41"/>
        <v>1665406</v>
      </c>
      <c r="H257" s="218">
        <f t="shared" si="41"/>
        <v>1665406</v>
      </c>
      <c r="I257" s="218">
        <f t="shared" si="41"/>
        <v>1249054.5</v>
      </c>
      <c r="J257" s="363">
        <f t="shared" si="33"/>
        <v>75</v>
      </c>
    </row>
    <row r="258" spans="1:10" x14ac:dyDescent="0.25">
      <c r="A258" s="169" t="s">
        <v>52</v>
      </c>
      <c r="B258" s="12">
        <v>927</v>
      </c>
      <c r="C258" s="186" t="s">
        <v>26</v>
      </c>
      <c r="D258" s="186" t="s">
        <v>10</v>
      </c>
      <c r="E258" s="187" t="s">
        <v>203</v>
      </c>
      <c r="F258" s="186" t="s">
        <v>53</v>
      </c>
      <c r="G258" s="218">
        <f>SUM(G259)</f>
        <v>1665406</v>
      </c>
      <c r="H258" s="218">
        <f>SUM(H259)</f>
        <v>1665406</v>
      </c>
      <c r="I258" s="218">
        <f>SUM(I259)</f>
        <v>1249054.5</v>
      </c>
      <c r="J258" s="363">
        <f t="shared" si="33"/>
        <v>75</v>
      </c>
    </row>
    <row r="259" spans="1:10" x14ac:dyDescent="0.25">
      <c r="A259" s="169" t="s">
        <v>164</v>
      </c>
      <c r="B259" s="12">
        <v>927</v>
      </c>
      <c r="C259" s="186" t="s">
        <v>26</v>
      </c>
      <c r="D259" s="186" t="s">
        <v>10</v>
      </c>
      <c r="E259" s="187" t="s">
        <v>203</v>
      </c>
      <c r="F259" s="186" t="s">
        <v>163</v>
      </c>
      <c r="G259" s="218">
        <v>1665406</v>
      </c>
      <c r="H259" s="218">
        <v>1665406</v>
      </c>
      <c r="I259" s="218">
        <v>1249054.5</v>
      </c>
      <c r="J259" s="363">
        <f t="shared" si="33"/>
        <v>75</v>
      </c>
    </row>
    <row r="260" spans="1:10" ht="33" x14ac:dyDescent="0.25">
      <c r="A260" s="349" t="s">
        <v>9</v>
      </c>
      <c r="B260" s="314">
        <v>927</v>
      </c>
      <c r="C260" s="315" t="s">
        <v>10</v>
      </c>
      <c r="D260" s="316" t="s">
        <v>7</v>
      </c>
      <c r="E260" s="316" t="s">
        <v>131</v>
      </c>
      <c r="F260" s="315" t="s">
        <v>8</v>
      </c>
      <c r="G260" s="253">
        <f t="shared" ref="G260:I260" si="42">SUM(G261)</f>
        <v>4287756</v>
      </c>
      <c r="H260" s="253">
        <f t="shared" si="42"/>
        <v>4287756</v>
      </c>
      <c r="I260" s="253">
        <f t="shared" si="42"/>
        <v>2288283.8400000003</v>
      </c>
      <c r="J260" s="363">
        <f t="shared" si="33"/>
        <v>53.367865149043006</v>
      </c>
    </row>
    <row r="261" spans="1:10" ht="39" x14ac:dyDescent="0.25">
      <c r="A261" s="346" t="s">
        <v>87</v>
      </c>
      <c r="B261" s="319">
        <v>927</v>
      </c>
      <c r="C261" s="309" t="s">
        <v>10</v>
      </c>
      <c r="D261" s="311" t="s">
        <v>30</v>
      </c>
      <c r="E261" s="311" t="s">
        <v>131</v>
      </c>
      <c r="F261" s="309" t="s">
        <v>8</v>
      </c>
      <c r="G261" s="253">
        <f>SUM(G262+G269)</f>
        <v>4287756</v>
      </c>
      <c r="H261" s="253">
        <f>SUM(H262+H269)</f>
        <v>4287756</v>
      </c>
      <c r="I261" s="253">
        <f>SUM(I262+I269)</f>
        <v>2288283.8400000003</v>
      </c>
      <c r="J261" s="363">
        <f t="shared" si="33"/>
        <v>53.367865149043006</v>
      </c>
    </row>
    <row r="262" spans="1:10" x14ac:dyDescent="0.25">
      <c r="A262" s="247" t="s">
        <v>266</v>
      </c>
      <c r="B262" s="314">
        <v>927</v>
      </c>
      <c r="C262" s="315" t="s">
        <v>10</v>
      </c>
      <c r="D262" s="316" t="s">
        <v>30</v>
      </c>
      <c r="E262" s="316" t="s">
        <v>265</v>
      </c>
      <c r="F262" s="326" t="s">
        <v>8</v>
      </c>
      <c r="G262" s="253">
        <f>SUM(G263+G265+G267)</f>
        <v>2978884.66</v>
      </c>
      <c r="H262" s="253">
        <f>SUM(H263+H265+H267)</f>
        <v>2978884.66</v>
      </c>
      <c r="I262" s="253">
        <f>SUM(I263+I265+I267)</f>
        <v>2199220.8000000003</v>
      </c>
      <c r="J262" s="363">
        <f t="shared" si="33"/>
        <v>73.826987312761545</v>
      </c>
    </row>
    <row r="263" spans="1:10" ht="43.5" x14ac:dyDescent="0.25">
      <c r="A263" s="304" t="s">
        <v>32</v>
      </c>
      <c r="B263" s="12">
        <v>927</v>
      </c>
      <c r="C263" s="186" t="s">
        <v>10</v>
      </c>
      <c r="D263" s="187" t="s">
        <v>30</v>
      </c>
      <c r="E263" s="301" t="s">
        <v>265</v>
      </c>
      <c r="F263" s="186" t="s">
        <v>33</v>
      </c>
      <c r="G263" s="218">
        <f>SUM(G264)</f>
        <v>2144456</v>
      </c>
      <c r="H263" s="218">
        <f>SUM(H264)</f>
        <v>2144456</v>
      </c>
      <c r="I263" s="218">
        <f>SUM(I264)</f>
        <v>1612539.01</v>
      </c>
      <c r="J263" s="363">
        <f t="shared" si="33"/>
        <v>75.195714437600955</v>
      </c>
    </row>
    <row r="264" spans="1:10" x14ac:dyDescent="0.25">
      <c r="A264" s="169" t="s">
        <v>36</v>
      </c>
      <c r="B264" s="12">
        <v>927</v>
      </c>
      <c r="C264" s="186" t="s">
        <v>10</v>
      </c>
      <c r="D264" s="187" t="s">
        <v>30</v>
      </c>
      <c r="E264" s="301" t="s">
        <v>265</v>
      </c>
      <c r="F264" s="186" t="s">
        <v>37</v>
      </c>
      <c r="G264" s="218">
        <v>2144456</v>
      </c>
      <c r="H264" s="218">
        <v>2144456</v>
      </c>
      <c r="I264" s="218">
        <v>1612539.01</v>
      </c>
      <c r="J264" s="363">
        <f t="shared" si="33"/>
        <v>75.195714437600955</v>
      </c>
    </row>
    <row r="265" spans="1:10" x14ac:dyDescent="0.25">
      <c r="A265" s="169" t="s">
        <v>12</v>
      </c>
      <c r="B265" s="12">
        <v>927</v>
      </c>
      <c r="C265" s="186" t="s">
        <v>10</v>
      </c>
      <c r="D265" s="187" t="s">
        <v>30</v>
      </c>
      <c r="E265" s="301" t="s">
        <v>265</v>
      </c>
      <c r="F265" s="186" t="s">
        <v>13</v>
      </c>
      <c r="G265" s="218">
        <f>SUM(G266)</f>
        <v>811628.66</v>
      </c>
      <c r="H265" s="218">
        <f>SUM(H266)</f>
        <v>811628.66</v>
      </c>
      <c r="I265" s="218">
        <f>SUM(I266)</f>
        <v>577140.68999999994</v>
      </c>
      <c r="J265" s="363">
        <f t="shared" si="33"/>
        <v>71.108958867963082</v>
      </c>
    </row>
    <row r="266" spans="1:10" ht="33.75" x14ac:dyDescent="0.25">
      <c r="A266" s="312" t="s">
        <v>175</v>
      </c>
      <c r="B266" s="12">
        <v>927</v>
      </c>
      <c r="C266" s="186" t="s">
        <v>10</v>
      </c>
      <c r="D266" s="187" t="s">
        <v>30</v>
      </c>
      <c r="E266" s="301" t="s">
        <v>265</v>
      </c>
      <c r="F266" s="186" t="s">
        <v>15</v>
      </c>
      <c r="G266" s="218">
        <v>811628.66</v>
      </c>
      <c r="H266" s="218">
        <v>811628.66</v>
      </c>
      <c r="I266" s="218">
        <v>577140.68999999994</v>
      </c>
      <c r="J266" s="363">
        <f t="shared" si="33"/>
        <v>71.108958867963082</v>
      </c>
    </row>
    <row r="267" spans="1:10" x14ac:dyDescent="0.25">
      <c r="A267" s="169" t="s">
        <v>38</v>
      </c>
      <c r="B267" s="12">
        <v>927</v>
      </c>
      <c r="C267" s="186" t="s">
        <v>10</v>
      </c>
      <c r="D267" s="187" t="s">
        <v>30</v>
      </c>
      <c r="E267" s="301" t="s">
        <v>265</v>
      </c>
      <c r="F267" s="186" t="s">
        <v>39</v>
      </c>
      <c r="G267" s="218">
        <f>SUM(G268)</f>
        <v>22800</v>
      </c>
      <c r="H267" s="218">
        <f>SUM(H268)</f>
        <v>22800</v>
      </c>
      <c r="I267" s="218">
        <f>SUM(I268)</f>
        <v>9541.1</v>
      </c>
      <c r="J267" s="363">
        <f t="shared" si="33"/>
        <v>41.846929824561407</v>
      </c>
    </row>
    <row r="268" spans="1:10" x14ac:dyDescent="0.25">
      <c r="A268" s="169" t="s">
        <v>161</v>
      </c>
      <c r="B268" s="12">
        <v>927</v>
      </c>
      <c r="C268" s="186" t="s">
        <v>10</v>
      </c>
      <c r="D268" s="187" t="s">
        <v>30</v>
      </c>
      <c r="E268" s="301" t="s">
        <v>265</v>
      </c>
      <c r="F268" s="186" t="s">
        <v>160</v>
      </c>
      <c r="G268" s="218">
        <v>22800</v>
      </c>
      <c r="H268" s="218">
        <v>22800</v>
      </c>
      <c r="I268" s="218">
        <v>9541.1</v>
      </c>
      <c r="J268" s="363">
        <f t="shared" si="33"/>
        <v>41.846929824561407</v>
      </c>
    </row>
    <row r="269" spans="1:10" ht="39" x14ac:dyDescent="0.25">
      <c r="A269" s="247" t="s">
        <v>400</v>
      </c>
      <c r="B269" s="314">
        <v>927</v>
      </c>
      <c r="C269" s="315" t="s">
        <v>10</v>
      </c>
      <c r="D269" s="316" t="s">
        <v>30</v>
      </c>
      <c r="E269" s="316" t="s">
        <v>351</v>
      </c>
      <c r="F269" s="326" t="s">
        <v>8</v>
      </c>
      <c r="G269" s="218">
        <f t="shared" ref="G269:I270" si="43">SUM(G270)</f>
        <v>1308871.3400000001</v>
      </c>
      <c r="H269" s="218">
        <f t="shared" si="43"/>
        <v>1308871.3400000001</v>
      </c>
      <c r="I269" s="218">
        <f t="shared" si="43"/>
        <v>89063.039999999994</v>
      </c>
      <c r="J269" s="363">
        <f t="shared" si="33"/>
        <v>6.8045679722806049</v>
      </c>
    </row>
    <row r="270" spans="1:10" x14ac:dyDescent="0.25">
      <c r="A270" s="169" t="s">
        <v>12</v>
      </c>
      <c r="B270" s="12">
        <v>927</v>
      </c>
      <c r="C270" s="186" t="s">
        <v>10</v>
      </c>
      <c r="D270" s="187" t="s">
        <v>30</v>
      </c>
      <c r="E270" s="301" t="s">
        <v>351</v>
      </c>
      <c r="F270" s="186" t="s">
        <v>13</v>
      </c>
      <c r="G270" s="218">
        <f t="shared" si="43"/>
        <v>1308871.3400000001</v>
      </c>
      <c r="H270" s="218">
        <f t="shared" si="43"/>
        <v>1308871.3400000001</v>
      </c>
      <c r="I270" s="218">
        <f t="shared" si="43"/>
        <v>89063.039999999994</v>
      </c>
      <c r="J270" s="363">
        <f t="shared" si="33"/>
        <v>6.8045679722806049</v>
      </c>
    </row>
    <row r="271" spans="1:10" ht="33.75" x14ac:dyDescent="0.25">
      <c r="A271" s="312" t="s">
        <v>175</v>
      </c>
      <c r="B271" s="12">
        <v>927</v>
      </c>
      <c r="C271" s="186" t="s">
        <v>10</v>
      </c>
      <c r="D271" s="187" t="s">
        <v>30</v>
      </c>
      <c r="E271" s="301" t="s">
        <v>351</v>
      </c>
      <c r="F271" s="186" t="s">
        <v>15</v>
      </c>
      <c r="G271" s="218">
        <v>1308871.3400000001</v>
      </c>
      <c r="H271" s="218">
        <v>1308871.3400000001</v>
      </c>
      <c r="I271" s="218">
        <v>89063.039999999994</v>
      </c>
      <c r="J271" s="363">
        <f t="shared" si="33"/>
        <v>6.8045679722806049</v>
      </c>
    </row>
    <row r="272" spans="1:10" ht="18" x14ac:dyDescent="0.25">
      <c r="A272" s="327" t="s">
        <v>90</v>
      </c>
      <c r="B272" s="314">
        <v>927</v>
      </c>
      <c r="C272" s="315" t="s">
        <v>43</v>
      </c>
      <c r="D272" s="316" t="s">
        <v>7</v>
      </c>
      <c r="E272" s="316" t="s">
        <v>131</v>
      </c>
      <c r="F272" s="315" t="s">
        <v>8</v>
      </c>
      <c r="G272" s="253">
        <f>SUM(G273+G291+G280+G284)</f>
        <v>18075003.100000001</v>
      </c>
      <c r="H272" s="253">
        <f>SUM(H273+H291+H280+H284)</f>
        <v>18075003.100000001</v>
      </c>
      <c r="I272" s="253">
        <f>SUM(I273+I291+I280+I284)</f>
        <v>12771445.030000001</v>
      </c>
      <c r="J272" s="363">
        <f t="shared" si="33"/>
        <v>70.658051671371496</v>
      </c>
    </row>
    <row r="273" spans="1:10" x14ac:dyDescent="0.25">
      <c r="A273" s="321" t="s">
        <v>91</v>
      </c>
      <c r="B273" s="319">
        <v>927</v>
      </c>
      <c r="C273" s="309" t="s">
        <v>43</v>
      </c>
      <c r="D273" s="311" t="s">
        <v>62</v>
      </c>
      <c r="E273" s="311" t="s">
        <v>131</v>
      </c>
      <c r="F273" s="309" t="s">
        <v>8</v>
      </c>
      <c r="G273" s="253">
        <f>SUM(G277+G274)</f>
        <v>226185.1</v>
      </c>
      <c r="H273" s="253">
        <f>SUM(H277+H274)</f>
        <v>226185.1</v>
      </c>
      <c r="I273" s="253">
        <f>SUM(I277+I274)</f>
        <v>0</v>
      </c>
      <c r="J273" s="363">
        <f t="shared" si="33"/>
        <v>0</v>
      </c>
    </row>
    <row r="274" spans="1:10" x14ac:dyDescent="0.25">
      <c r="A274" s="247" t="s">
        <v>268</v>
      </c>
      <c r="B274" s="12">
        <v>927</v>
      </c>
      <c r="C274" s="186" t="s">
        <v>43</v>
      </c>
      <c r="D274" s="187" t="s">
        <v>62</v>
      </c>
      <c r="E274" s="187" t="s">
        <v>267</v>
      </c>
      <c r="F274" s="300" t="s">
        <v>8</v>
      </c>
      <c r="G274" s="218">
        <f>SUM(G276)</f>
        <v>200000</v>
      </c>
      <c r="H274" s="218">
        <f>SUM(H276)</f>
        <v>200000</v>
      </c>
      <c r="I274" s="218">
        <f>SUM(I276)</f>
        <v>0</v>
      </c>
      <c r="J274" s="363">
        <f t="shared" si="33"/>
        <v>0</v>
      </c>
    </row>
    <row r="275" spans="1:10" x14ac:dyDescent="0.25">
      <c r="A275" s="169" t="s">
        <v>38</v>
      </c>
      <c r="B275" s="12">
        <v>927</v>
      </c>
      <c r="C275" s="186" t="s">
        <v>43</v>
      </c>
      <c r="D275" s="187" t="s">
        <v>62</v>
      </c>
      <c r="E275" s="187" t="s">
        <v>267</v>
      </c>
      <c r="F275" s="186" t="s">
        <v>39</v>
      </c>
      <c r="G275" s="218">
        <f>SUM(G276)</f>
        <v>200000</v>
      </c>
      <c r="H275" s="218">
        <f>SUM(H276)</f>
        <v>200000</v>
      </c>
      <c r="I275" s="218">
        <f>SUM(I276)</f>
        <v>0</v>
      </c>
      <c r="J275" s="363">
        <f t="shared" si="33"/>
        <v>0</v>
      </c>
    </row>
    <row r="276" spans="1:10" ht="34.5" x14ac:dyDescent="0.25">
      <c r="A276" s="169" t="s">
        <v>180</v>
      </c>
      <c r="B276" s="12">
        <v>927</v>
      </c>
      <c r="C276" s="186" t="s">
        <v>43</v>
      </c>
      <c r="D276" s="187" t="s">
        <v>62</v>
      </c>
      <c r="E276" s="187" t="s">
        <v>267</v>
      </c>
      <c r="F276" s="186" t="s">
        <v>94</v>
      </c>
      <c r="G276" s="218">
        <v>200000</v>
      </c>
      <c r="H276" s="218">
        <v>200000</v>
      </c>
      <c r="I276" s="218"/>
      <c r="J276" s="363">
        <f t="shared" si="33"/>
        <v>0</v>
      </c>
    </row>
    <row r="277" spans="1:10" ht="72.75" x14ac:dyDescent="0.25">
      <c r="A277" s="350" t="s">
        <v>270</v>
      </c>
      <c r="B277" s="12">
        <v>927</v>
      </c>
      <c r="C277" s="186" t="s">
        <v>43</v>
      </c>
      <c r="D277" s="187" t="s">
        <v>62</v>
      </c>
      <c r="E277" s="187" t="s">
        <v>355</v>
      </c>
      <c r="F277" s="300" t="s">
        <v>8</v>
      </c>
      <c r="G277" s="218">
        <f t="shared" ref="G277:I278" si="44">SUM(G278)</f>
        <v>26185.1</v>
      </c>
      <c r="H277" s="218">
        <f t="shared" si="44"/>
        <v>26185.1</v>
      </c>
      <c r="I277" s="218">
        <f t="shared" si="44"/>
        <v>0</v>
      </c>
      <c r="J277" s="363">
        <f t="shared" si="33"/>
        <v>0</v>
      </c>
    </row>
    <row r="278" spans="1:10" x14ac:dyDescent="0.25">
      <c r="A278" s="169" t="s">
        <v>12</v>
      </c>
      <c r="B278" s="12">
        <v>927</v>
      </c>
      <c r="C278" s="186" t="s">
        <v>43</v>
      </c>
      <c r="D278" s="187" t="s">
        <v>62</v>
      </c>
      <c r="E278" s="187" t="s">
        <v>355</v>
      </c>
      <c r="F278" s="186" t="s">
        <v>13</v>
      </c>
      <c r="G278" s="218">
        <f t="shared" si="44"/>
        <v>26185.1</v>
      </c>
      <c r="H278" s="218">
        <f t="shared" si="44"/>
        <v>26185.1</v>
      </c>
      <c r="I278" s="218">
        <f t="shared" si="44"/>
        <v>0</v>
      </c>
      <c r="J278" s="363">
        <f t="shared" si="33"/>
        <v>0</v>
      </c>
    </row>
    <row r="279" spans="1:10" ht="33.75" x14ac:dyDescent="0.25">
      <c r="A279" s="312" t="s">
        <v>175</v>
      </c>
      <c r="B279" s="12">
        <v>927</v>
      </c>
      <c r="C279" s="186" t="s">
        <v>43</v>
      </c>
      <c r="D279" s="187" t="s">
        <v>62</v>
      </c>
      <c r="E279" s="187" t="s">
        <v>355</v>
      </c>
      <c r="F279" s="186" t="s">
        <v>15</v>
      </c>
      <c r="G279" s="218">
        <v>26185.1</v>
      </c>
      <c r="H279" s="218">
        <v>26185.1</v>
      </c>
      <c r="I279" s="218"/>
      <c r="J279" s="363">
        <f t="shared" si="33"/>
        <v>0</v>
      </c>
    </row>
    <row r="280" spans="1:10" x14ac:dyDescent="0.25">
      <c r="A280" s="313" t="s">
        <v>162</v>
      </c>
      <c r="B280" s="314">
        <v>927</v>
      </c>
      <c r="C280" s="309" t="s">
        <v>43</v>
      </c>
      <c r="D280" s="309" t="s">
        <v>65</v>
      </c>
      <c r="E280" s="311" t="s">
        <v>131</v>
      </c>
      <c r="F280" s="310" t="s">
        <v>8</v>
      </c>
      <c r="G280" s="253">
        <f>SUM(G281)</f>
        <v>4719960</v>
      </c>
      <c r="H280" s="253">
        <f>SUM(H281)</f>
        <v>4719960</v>
      </c>
      <c r="I280" s="253">
        <f>SUM(I281)</f>
        <v>1883506.72</v>
      </c>
      <c r="J280" s="363">
        <f t="shared" ref="J280:J332" si="45">SUM(I280/H280*100)</f>
        <v>39.905141568996349</v>
      </c>
    </row>
    <row r="281" spans="1:10" ht="60.75" x14ac:dyDescent="0.25">
      <c r="A281" s="350" t="s">
        <v>297</v>
      </c>
      <c r="B281" s="12">
        <v>927</v>
      </c>
      <c r="C281" s="186" t="s">
        <v>43</v>
      </c>
      <c r="D281" s="187" t="s">
        <v>65</v>
      </c>
      <c r="E281" s="187" t="s">
        <v>271</v>
      </c>
      <c r="F281" s="186" t="s">
        <v>8</v>
      </c>
      <c r="G281" s="218">
        <f t="shared" ref="G281:I282" si="46">SUM(G282)</f>
        <v>4719960</v>
      </c>
      <c r="H281" s="218">
        <f t="shared" si="46"/>
        <v>4719960</v>
      </c>
      <c r="I281" s="218">
        <f t="shared" si="46"/>
        <v>1883506.72</v>
      </c>
      <c r="J281" s="363">
        <f t="shared" si="45"/>
        <v>39.905141568996349</v>
      </c>
    </row>
    <row r="282" spans="1:10" x14ac:dyDescent="0.25">
      <c r="A282" s="169" t="s">
        <v>38</v>
      </c>
      <c r="B282" s="12">
        <v>927</v>
      </c>
      <c r="C282" s="186" t="s">
        <v>43</v>
      </c>
      <c r="D282" s="187" t="s">
        <v>65</v>
      </c>
      <c r="E282" s="187" t="s">
        <v>271</v>
      </c>
      <c r="F282" s="186" t="s">
        <v>39</v>
      </c>
      <c r="G282" s="218">
        <f t="shared" si="46"/>
        <v>4719960</v>
      </c>
      <c r="H282" s="218">
        <f t="shared" si="46"/>
        <v>4719960</v>
      </c>
      <c r="I282" s="218">
        <f t="shared" si="46"/>
        <v>1883506.72</v>
      </c>
      <c r="J282" s="363">
        <f t="shared" si="45"/>
        <v>39.905141568996349</v>
      </c>
    </row>
    <row r="283" spans="1:10" ht="23.25" x14ac:dyDescent="0.25">
      <c r="A283" s="169" t="s">
        <v>93</v>
      </c>
      <c r="B283" s="12">
        <v>927</v>
      </c>
      <c r="C283" s="186" t="s">
        <v>43</v>
      </c>
      <c r="D283" s="187" t="s">
        <v>65</v>
      </c>
      <c r="E283" s="187" t="s">
        <v>271</v>
      </c>
      <c r="F283" s="186" t="s">
        <v>94</v>
      </c>
      <c r="G283" s="218">
        <v>4719960</v>
      </c>
      <c r="H283" s="218">
        <v>4719960</v>
      </c>
      <c r="I283" s="218">
        <v>1883506.72</v>
      </c>
      <c r="J283" s="363">
        <f t="shared" si="45"/>
        <v>39.905141568996349</v>
      </c>
    </row>
    <row r="284" spans="1:10" x14ac:dyDescent="0.25">
      <c r="A284" s="313" t="s">
        <v>60</v>
      </c>
      <c r="B284" s="314">
        <v>927</v>
      </c>
      <c r="C284" s="309" t="s">
        <v>43</v>
      </c>
      <c r="D284" s="309" t="s">
        <v>30</v>
      </c>
      <c r="E284" s="311" t="s">
        <v>131</v>
      </c>
      <c r="F284" s="310" t="s">
        <v>8</v>
      </c>
      <c r="G284" s="253">
        <f>SUM(G285+G288)</f>
        <v>11485517</v>
      </c>
      <c r="H284" s="253">
        <f>SUM(H285+H288)</f>
        <v>11485517</v>
      </c>
      <c r="I284" s="253">
        <f>SUM(I285+I288)</f>
        <v>10103995.98</v>
      </c>
      <c r="J284" s="363">
        <f t="shared" si="45"/>
        <v>87.971625308638707</v>
      </c>
    </row>
    <row r="285" spans="1:10" ht="204" customHeight="1" x14ac:dyDescent="0.25">
      <c r="A285" s="247" t="s">
        <v>272</v>
      </c>
      <c r="B285" s="319">
        <v>927</v>
      </c>
      <c r="C285" s="309" t="s">
        <v>43</v>
      </c>
      <c r="D285" s="311" t="s">
        <v>30</v>
      </c>
      <c r="E285" s="311" t="s">
        <v>307</v>
      </c>
      <c r="F285" s="309" t="s">
        <v>8</v>
      </c>
      <c r="G285" s="253">
        <f>SUM(G286)</f>
        <v>4471779.68</v>
      </c>
      <c r="H285" s="253">
        <f t="shared" ref="H285:I285" si="47">SUM(H286)</f>
        <v>4471779.68</v>
      </c>
      <c r="I285" s="253">
        <f t="shared" si="47"/>
        <v>3363607.35</v>
      </c>
      <c r="J285" s="363">
        <f t="shared" si="45"/>
        <v>75.218539165596823</v>
      </c>
    </row>
    <row r="286" spans="1:10" x14ac:dyDescent="0.25">
      <c r="A286" s="169" t="s">
        <v>52</v>
      </c>
      <c r="B286" s="12">
        <v>927</v>
      </c>
      <c r="C286" s="186" t="s">
        <v>43</v>
      </c>
      <c r="D286" s="187" t="s">
        <v>30</v>
      </c>
      <c r="E286" s="187" t="s">
        <v>307</v>
      </c>
      <c r="F286" s="186" t="s">
        <v>53</v>
      </c>
      <c r="G286" s="218">
        <f>SUM(G287)</f>
        <v>4471779.68</v>
      </c>
      <c r="H286" s="218">
        <f>SUM(H287)</f>
        <v>4471779.68</v>
      </c>
      <c r="I286" s="218">
        <f>SUM(I287)</f>
        <v>3363607.35</v>
      </c>
      <c r="J286" s="363">
        <f t="shared" si="45"/>
        <v>75.218539165596823</v>
      </c>
    </row>
    <row r="287" spans="1:10" x14ac:dyDescent="0.25">
      <c r="A287" s="169" t="s">
        <v>54</v>
      </c>
      <c r="B287" s="12">
        <v>927</v>
      </c>
      <c r="C287" s="186" t="s">
        <v>43</v>
      </c>
      <c r="D287" s="187" t="s">
        <v>30</v>
      </c>
      <c r="E287" s="187" t="s">
        <v>307</v>
      </c>
      <c r="F287" s="186" t="s">
        <v>55</v>
      </c>
      <c r="G287" s="218">
        <v>4471779.68</v>
      </c>
      <c r="H287" s="218">
        <v>4471779.68</v>
      </c>
      <c r="I287" s="218">
        <v>3363607.35</v>
      </c>
      <c r="J287" s="363">
        <f t="shared" si="45"/>
        <v>75.218539165596823</v>
      </c>
    </row>
    <row r="288" spans="1:10" ht="39" x14ac:dyDescent="0.25">
      <c r="A288" s="247" t="s">
        <v>360</v>
      </c>
      <c r="B288" s="314">
        <v>927</v>
      </c>
      <c r="C288" s="315" t="s">
        <v>43</v>
      </c>
      <c r="D288" s="316" t="s">
        <v>30</v>
      </c>
      <c r="E288" s="316" t="s">
        <v>361</v>
      </c>
      <c r="F288" s="315" t="s">
        <v>8</v>
      </c>
      <c r="G288" s="253">
        <f>SUM(G289)</f>
        <v>7013737.3200000003</v>
      </c>
      <c r="H288" s="253">
        <f t="shared" ref="H288:I288" si="48">SUM(H289)</f>
        <v>7013737.3200000003</v>
      </c>
      <c r="I288" s="253">
        <f t="shared" si="48"/>
        <v>6740388.6299999999</v>
      </c>
      <c r="J288" s="363">
        <f t="shared" si="45"/>
        <v>96.102667129826287</v>
      </c>
    </row>
    <row r="289" spans="1:10" x14ac:dyDescent="0.25">
      <c r="A289" s="169" t="s">
        <v>52</v>
      </c>
      <c r="B289" s="12">
        <v>927</v>
      </c>
      <c r="C289" s="186" t="s">
        <v>43</v>
      </c>
      <c r="D289" s="187" t="s">
        <v>30</v>
      </c>
      <c r="E289" s="301" t="s">
        <v>361</v>
      </c>
      <c r="F289" s="186" t="s">
        <v>53</v>
      </c>
      <c r="G289" s="218">
        <f>SUM(G290)</f>
        <v>7013737.3200000003</v>
      </c>
      <c r="H289" s="218">
        <f>SUM(H290)</f>
        <v>7013737.3200000003</v>
      </c>
      <c r="I289" s="218">
        <f>SUM(I290)</f>
        <v>6740388.6299999999</v>
      </c>
      <c r="J289" s="363">
        <f t="shared" si="45"/>
        <v>96.102667129826287</v>
      </c>
    </row>
    <row r="290" spans="1:10" x14ac:dyDescent="0.25">
      <c r="A290" s="169" t="s">
        <v>54</v>
      </c>
      <c r="B290" s="12">
        <v>927</v>
      </c>
      <c r="C290" s="186" t="s">
        <v>43</v>
      </c>
      <c r="D290" s="187" t="s">
        <v>30</v>
      </c>
      <c r="E290" s="301" t="s">
        <v>361</v>
      </c>
      <c r="F290" s="186" t="s">
        <v>55</v>
      </c>
      <c r="G290" s="218">
        <v>7013737.3200000003</v>
      </c>
      <c r="H290" s="218">
        <v>7013737.3200000003</v>
      </c>
      <c r="I290" s="218">
        <v>6740388.6299999999</v>
      </c>
      <c r="J290" s="363">
        <f t="shared" si="45"/>
        <v>96.102667129826287</v>
      </c>
    </row>
    <row r="291" spans="1:10" ht="26.25" x14ac:dyDescent="0.25">
      <c r="A291" s="313" t="s">
        <v>95</v>
      </c>
      <c r="B291" s="319">
        <v>927</v>
      </c>
      <c r="C291" s="309" t="s">
        <v>43</v>
      </c>
      <c r="D291" s="309" t="s">
        <v>96</v>
      </c>
      <c r="E291" s="311" t="s">
        <v>131</v>
      </c>
      <c r="F291" s="310" t="s">
        <v>8</v>
      </c>
      <c r="G291" s="253">
        <f>SUM(G292+G295+G300+G303)</f>
        <v>1643341</v>
      </c>
      <c r="H291" s="253">
        <f>SUM(H292+H295+H300+H303)</f>
        <v>1643341</v>
      </c>
      <c r="I291" s="253">
        <f>SUM(I292+I295+I300+I303)</f>
        <v>783942.33</v>
      </c>
      <c r="J291" s="363">
        <f t="shared" si="45"/>
        <v>47.704178864885613</v>
      </c>
    </row>
    <row r="292" spans="1:10" ht="26.25" x14ac:dyDescent="0.25">
      <c r="A292" s="247" t="s">
        <v>97</v>
      </c>
      <c r="B292" s="314">
        <v>927</v>
      </c>
      <c r="C292" s="315" t="s">
        <v>43</v>
      </c>
      <c r="D292" s="315" t="s">
        <v>96</v>
      </c>
      <c r="E292" s="316" t="s">
        <v>273</v>
      </c>
      <c r="F292" s="326" t="s">
        <v>8</v>
      </c>
      <c r="G292" s="253">
        <f t="shared" ref="G292:I293" si="49">SUM(G293)</f>
        <v>923797</v>
      </c>
      <c r="H292" s="253">
        <f t="shared" si="49"/>
        <v>923797</v>
      </c>
      <c r="I292" s="253">
        <f t="shared" si="49"/>
        <v>207900</v>
      </c>
      <c r="J292" s="363">
        <f t="shared" si="45"/>
        <v>22.504944268058892</v>
      </c>
    </row>
    <row r="293" spans="1:10" x14ac:dyDescent="0.25">
      <c r="A293" s="304" t="s">
        <v>12</v>
      </c>
      <c r="B293" s="12">
        <v>927</v>
      </c>
      <c r="C293" s="186" t="s">
        <v>43</v>
      </c>
      <c r="D293" s="187">
        <v>12</v>
      </c>
      <c r="E293" s="187" t="s">
        <v>273</v>
      </c>
      <c r="F293" s="186" t="s">
        <v>13</v>
      </c>
      <c r="G293" s="218">
        <f t="shared" si="49"/>
        <v>923797</v>
      </c>
      <c r="H293" s="218">
        <f t="shared" si="49"/>
        <v>923797</v>
      </c>
      <c r="I293" s="218">
        <f t="shared" si="49"/>
        <v>207900</v>
      </c>
      <c r="J293" s="363">
        <f t="shared" si="45"/>
        <v>22.504944268058892</v>
      </c>
    </row>
    <row r="294" spans="1:10" ht="23.25" x14ac:dyDescent="0.25">
      <c r="A294" s="169" t="s">
        <v>181</v>
      </c>
      <c r="B294" s="12">
        <v>927</v>
      </c>
      <c r="C294" s="186" t="s">
        <v>43</v>
      </c>
      <c r="D294" s="186" t="s">
        <v>96</v>
      </c>
      <c r="E294" s="187" t="s">
        <v>273</v>
      </c>
      <c r="F294" s="186" t="s">
        <v>15</v>
      </c>
      <c r="G294" s="218">
        <v>923797</v>
      </c>
      <c r="H294" s="218">
        <v>923797</v>
      </c>
      <c r="I294" s="218">
        <v>207900</v>
      </c>
      <c r="J294" s="363">
        <f t="shared" si="45"/>
        <v>22.504944268058892</v>
      </c>
    </row>
    <row r="295" spans="1:10" ht="64.5" x14ac:dyDescent="0.25">
      <c r="A295" s="247" t="s">
        <v>98</v>
      </c>
      <c r="B295" s="314">
        <v>927</v>
      </c>
      <c r="C295" s="315" t="s">
        <v>43</v>
      </c>
      <c r="D295" s="315" t="s">
        <v>96</v>
      </c>
      <c r="E295" s="316" t="s">
        <v>140</v>
      </c>
      <c r="F295" s="315" t="s">
        <v>8</v>
      </c>
      <c r="G295" s="253">
        <f>SUM(G296+G298)</f>
        <v>244544</v>
      </c>
      <c r="H295" s="253">
        <f>SUM(H296+H298)</f>
        <v>244544</v>
      </c>
      <c r="I295" s="253">
        <f>SUM(I296+I298)</f>
        <v>151042.32999999999</v>
      </c>
      <c r="J295" s="363">
        <f t="shared" si="45"/>
        <v>61.76488893614237</v>
      </c>
    </row>
    <row r="296" spans="1:10" ht="43.5" x14ac:dyDescent="0.25">
      <c r="A296" s="304" t="s">
        <v>32</v>
      </c>
      <c r="B296" s="12">
        <v>927</v>
      </c>
      <c r="C296" s="186" t="s">
        <v>43</v>
      </c>
      <c r="D296" s="186" t="s">
        <v>96</v>
      </c>
      <c r="E296" s="187" t="s">
        <v>140</v>
      </c>
      <c r="F296" s="186" t="s">
        <v>33</v>
      </c>
      <c r="G296" s="218">
        <f t="shared" ref="G296:I296" si="50">SUM(G297)</f>
        <v>181382</v>
      </c>
      <c r="H296" s="218">
        <f t="shared" si="50"/>
        <v>181382</v>
      </c>
      <c r="I296" s="218">
        <f t="shared" si="50"/>
        <v>127355.81</v>
      </c>
      <c r="J296" s="363">
        <f t="shared" si="45"/>
        <v>70.214139219988752</v>
      </c>
    </row>
    <row r="297" spans="1:10" x14ac:dyDescent="0.25">
      <c r="A297" s="169" t="s">
        <v>34</v>
      </c>
      <c r="B297" s="12">
        <v>927</v>
      </c>
      <c r="C297" s="186" t="s">
        <v>43</v>
      </c>
      <c r="D297" s="186" t="s">
        <v>96</v>
      </c>
      <c r="E297" s="187" t="s">
        <v>140</v>
      </c>
      <c r="F297" s="186" t="s">
        <v>35</v>
      </c>
      <c r="G297" s="218">
        <v>181382</v>
      </c>
      <c r="H297" s="218">
        <v>181382</v>
      </c>
      <c r="I297" s="218">
        <v>127355.81</v>
      </c>
      <c r="J297" s="363">
        <f t="shared" si="45"/>
        <v>70.214139219988752</v>
      </c>
    </row>
    <row r="298" spans="1:10" x14ac:dyDescent="0.25">
      <c r="A298" s="304" t="s">
        <v>12</v>
      </c>
      <c r="B298" s="12">
        <v>927</v>
      </c>
      <c r="C298" s="186" t="s">
        <v>43</v>
      </c>
      <c r="D298" s="186" t="s">
        <v>96</v>
      </c>
      <c r="E298" s="187" t="s">
        <v>140</v>
      </c>
      <c r="F298" s="186" t="s">
        <v>13</v>
      </c>
      <c r="G298" s="218">
        <f>SUM(G299)</f>
        <v>63162</v>
      </c>
      <c r="H298" s="218">
        <f>SUM(H299)</f>
        <v>63162</v>
      </c>
      <c r="I298" s="218">
        <f>SUM(I299)</f>
        <v>23686.52</v>
      </c>
      <c r="J298" s="363">
        <f t="shared" si="45"/>
        <v>37.501219087425987</v>
      </c>
    </row>
    <row r="299" spans="1:10" ht="23.25" x14ac:dyDescent="0.25">
      <c r="A299" s="169" t="s">
        <v>181</v>
      </c>
      <c r="B299" s="12">
        <v>927</v>
      </c>
      <c r="C299" s="186" t="s">
        <v>43</v>
      </c>
      <c r="D299" s="186" t="s">
        <v>96</v>
      </c>
      <c r="E299" s="187" t="s">
        <v>140</v>
      </c>
      <c r="F299" s="186" t="s">
        <v>15</v>
      </c>
      <c r="G299" s="218">
        <v>63162</v>
      </c>
      <c r="H299" s="218">
        <v>63162</v>
      </c>
      <c r="I299" s="218">
        <v>23686.52</v>
      </c>
      <c r="J299" s="363">
        <f t="shared" si="45"/>
        <v>37.501219087425987</v>
      </c>
    </row>
    <row r="300" spans="1:10" x14ac:dyDescent="0.25">
      <c r="A300" s="247" t="s">
        <v>275</v>
      </c>
      <c r="B300" s="314">
        <v>927</v>
      </c>
      <c r="C300" s="315" t="s">
        <v>43</v>
      </c>
      <c r="D300" s="315" t="s">
        <v>96</v>
      </c>
      <c r="E300" s="316" t="s">
        <v>274</v>
      </c>
      <c r="F300" s="326" t="s">
        <v>8</v>
      </c>
      <c r="G300" s="253">
        <f t="shared" ref="G300:I301" si="51">SUM(G301)</f>
        <v>50000</v>
      </c>
      <c r="H300" s="253">
        <f t="shared" si="51"/>
        <v>50000</v>
      </c>
      <c r="I300" s="253">
        <f t="shared" si="51"/>
        <v>0</v>
      </c>
      <c r="J300" s="363">
        <f t="shared" si="45"/>
        <v>0</v>
      </c>
    </row>
    <row r="301" spans="1:10" x14ac:dyDescent="0.25">
      <c r="A301" s="304" t="s">
        <v>12</v>
      </c>
      <c r="B301" s="12">
        <v>927</v>
      </c>
      <c r="C301" s="186" t="s">
        <v>43</v>
      </c>
      <c r="D301" s="186" t="s">
        <v>96</v>
      </c>
      <c r="E301" s="301" t="s">
        <v>274</v>
      </c>
      <c r="F301" s="186" t="s">
        <v>13</v>
      </c>
      <c r="G301" s="218">
        <f t="shared" si="51"/>
        <v>50000</v>
      </c>
      <c r="H301" s="218">
        <f t="shared" si="51"/>
        <v>50000</v>
      </c>
      <c r="I301" s="218">
        <f t="shared" si="51"/>
        <v>0</v>
      </c>
      <c r="J301" s="363">
        <f t="shared" si="45"/>
        <v>0</v>
      </c>
    </row>
    <row r="302" spans="1:10" ht="23.25" x14ac:dyDescent="0.25">
      <c r="A302" s="169" t="s">
        <v>181</v>
      </c>
      <c r="B302" s="12">
        <v>927</v>
      </c>
      <c r="C302" s="186" t="s">
        <v>43</v>
      </c>
      <c r="D302" s="186" t="s">
        <v>96</v>
      </c>
      <c r="E302" s="301" t="s">
        <v>274</v>
      </c>
      <c r="F302" s="186" t="s">
        <v>15</v>
      </c>
      <c r="G302" s="218">
        <v>50000</v>
      </c>
      <c r="H302" s="218">
        <v>50000</v>
      </c>
      <c r="I302" s="218"/>
      <c r="J302" s="363">
        <f t="shared" si="45"/>
        <v>0</v>
      </c>
    </row>
    <row r="303" spans="1:10" ht="26.25" x14ac:dyDescent="0.25">
      <c r="A303" s="247" t="s">
        <v>356</v>
      </c>
      <c r="B303" s="72">
        <v>927</v>
      </c>
      <c r="C303" s="162" t="s">
        <v>43</v>
      </c>
      <c r="D303" s="157" t="s">
        <v>96</v>
      </c>
      <c r="E303" s="160" t="s">
        <v>357</v>
      </c>
      <c r="F303" s="161" t="s">
        <v>8</v>
      </c>
      <c r="G303" s="253">
        <f t="shared" ref="G303:I304" si="52">SUM(G304)</f>
        <v>425000</v>
      </c>
      <c r="H303" s="253">
        <f t="shared" si="52"/>
        <v>425000</v>
      </c>
      <c r="I303" s="253">
        <f t="shared" si="52"/>
        <v>425000</v>
      </c>
      <c r="J303" s="363">
        <f t="shared" si="45"/>
        <v>100</v>
      </c>
    </row>
    <row r="304" spans="1:10" x14ac:dyDescent="0.25">
      <c r="A304" s="142" t="s">
        <v>12</v>
      </c>
      <c r="B304" s="46">
        <v>927</v>
      </c>
      <c r="C304" s="136" t="s">
        <v>43</v>
      </c>
      <c r="D304" s="129" t="s">
        <v>96</v>
      </c>
      <c r="E304" s="171" t="s">
        <v>357</v>
      </c>
      <c r="F304" s="129" t="s">
        <v>13</v>
      </c>
      <c r="G304" s="218">
        <f t="shared" si="52"/>
        <v>425000</v>
      </c>
      <c r="H304" s="218">
        <f t="shared" si="52"/>
        <v>425000</v>
      </c>
      <c r="I304" s="218">
        <f t="shared" si="52"/>
        <v>425000</v>
      </c>
      <c r="J304" s="363">
        <f t="shared" si="45"/>
        <v>100</v>
      </c>
    </row>
    <row r="305" spans="1:10" ht="23.25" x14ac:dyDescent="0.25">
      <c r="A305" s="133" t="s">
        <v>181</v>
      </c>
      <c r="B305" s="46">
        <v>927</v>
      </c>
      <c r="C305" s="136" t="s">
        <v>43</v>
      </c>
      <c r="D305" s="129" t="s">
        <v>96</v>
      </c>
      <c r="E305" s="171" t="s">
        <v>357</v>
      </c>
      <c r="F305" s="129" t="s">
        <v>15</v>
      </c>
      <c r="G305" s="218">
        <v>425000</v>
      </c>
      <c r="H305" s="218">
        <v>425000</v>
      </c>
      <c r="I305" s="218">
        <v>425000</v>
      </c>
      <c r="J305" s="363">
        <f t="shared" si="45"/>
        <v>100</v>
      </c>
    </row>
    <row r="306" spans="1:10" ht="18.75" x14ac:dyDescent="0.3">
      <c r="A306" s="351" t="s">
        <v>61</v>
      </c>
      <c r="B306" s="314">
        <v>927</v>
      </c>
      <c r="C306" s="315" t="s">
        <v>62</v>
      </c>
      <c r="D306" s="315" t="s">
        <v>7</v>
      </c>
      <c r="E306" s="315" t="s">
        <v>131</v>
      </c>
      <c r="F306" s="315" t="s">
        <v>8</v>
      </c>
      <c r="G306" s="253">
        <f>SUM(G307+G314)</f>
        <v>13998487.939999999</v>
      </c>
      <c r="H306" s="253">
        <f>SUM(H307+H314)</f>
        <v>13998487.939999999</v>
      </c>
      <c r="I306" s="253">
        <f>SUM(I307+I314)</f>
        <v>3961906.24</v>
      </c>
      <c r="J306" s="363">
        <f t="shared" si="45"/>
        <v>28.302387064813235</v>
      </c>
    </row>
    <row r="307" spans="1:10" ht="18.75" x14ac:dyDescent="0.3">
      <c r="A307" s="352" t="s">
        <v>99</v>
      </c>
      <c r="B307" s="319">
        <v>927</v>
      </c>
      <c r="C307" s="309" t="s">
        <v>62</v>
      </c>
      <c r="D307" s="309" t="s">
        <v>22</v>
      </c>
      <c r="E307" s="309" t="s">
        <v>131</v>
      </c>
      <c r="F307" s="309" t="s">
        <v>8</v>
      </c>
      <c r="G307" s="253">
        <f>SUM(G308+G311)</f>
        <v>239516</v>
      </c>
      <c r="H307" s="253">
        <f>SUM(H308+H311)</f>
        <v>239516</v>
      </c>
      <c r="I307" s="253">
        <f>SUM(I308+I311)</f>
        <v>140865.24</v>
      </c>
      <c r="J307" s="363">
        <f t="shared" si="45"/>
        <v>58.812455117820939</v>
      </c>
    </row>
    <row r="308" spans="1:10" ht="51.75" x14ac:dyDescent="0.25">
      <c r="A308" s="279" t="s">
        <v>278</v>
      </c>
      <c r="B308" s="319">
        <v>927</v>
      </c>
      <c r="C308" s="309" t="s">
        <v>62</v>
      </c>
      <c r="D308" s="309" t="s">
        <v>22</v>
      </c>
      <c r="E308" s="311" t="s">
        <v>277</v>
      </c>
      <c r="F308" s="310" t="s">
        <v>8</v>
      </c>
      <c r="G308" s="253">
        <f>SUM(G309)</f>
        <v>62000</v>
      </c>
      <c r="H308" s="253">
        <f>SUM(H309)</f>
        <v>62000</v>
      </c>
      <c r="I308" s="253">
        <f>SUM(I309)</f>
        <v>27186.23</v>
      </c>
      <c r="J308" s="363">
        <f t="shared" si="45"/>
        <v>43.848758064516133</v>
      </c>
    </row>
    <row r="309" spans="1:10" x14ac:dyDescent="0.25">
      <c r="A309" s="304" t="s">
        <v>12</v>
      </c>
      <c r="B309" s="12">
        <v>927</v>
      </c>
      <c r="C309" s="186" t="s">
        <v>62</v>
      </c>
      <c r="D309" s="186" t="s">
        <v>22</v>
      </c>
      <c r="E309" s="301" t="s">
        <v>277</v>
      </c>
      <c r="F309" s="186" t="s">
        <v>13</v>
      </c>
      <c r="G309" s="218">
        <f t="shared" ref="G309:I312" si="53">SUM(G310)</f>
        <v>62000</v>
      </c>
      <c r="H309" s="218">
        <f t="shared" si="53"/>
        <v>62000</v>
      </c>
      <c r="I309" s="218">
        <f t="shared" si="53"/>
        <v>27186.23</v>
      </c>
      <c r="J309" s="363">
        <f t="shared" si="45"/>
        <v>43.848758064516133</v>
      </c>
    </row>
    <row r="310" spans="1:10" ht="23.25" x14ac:dyDescent="0.25">
      <c r="A310" s="169" t="s">
        <v>181</v>
      </c>
      <c r="B310" s="12">
        <v>927</v>
      </c>
      <c r="C310" s="186" t="s">
        <v>62</v>
      </c>
      <c r="D310" s="186" t="s">
        <v>22</v>
      </c>
      <c r="E310" s="301" t="s">
        <v>277</v>
      </c>
      <c r="F310" s="186" t="s">
        <v>15</v>
      </c>
      <c r="G310" s="218">
        <v>62000</v>
      </c>
      <c r="H310" s="218">
        <v>62000</v>
      </c>
      <c r="I310" s="218">
        <v>27186.23</v>
      </c>
      <c r="J310" s="363">
        <f t="shared" si="45"/>
        <v>43.848758064516133</v>
      </c>
    </row>
    <row r="311" spans="1:10" ht="102.75" x14ac:dyDescent="0.25">
      <c r="A311" s="279" t="s">
        <v>306</v>
      </c>
      <c r="B311" s="319">
        <v>927</v>
      </c>
      <c r="C311" s="309" t="s">
        <v>62</v>
      </c>
      <c r="D311" s="309" t="s">
        <v>22</v>
      </c>
      <c r="E311" s="311" t="s">
        <v>305</v>
      </c>
      <c r="F311" s="310" t="s">
        <v>8</v>
      </c>
      <c r="G311" s="253">
        <f>SUM(G312)</f>
        <v>177516</v>
      </c>
      <c r="H311" s="253">
        <f>SUM(H312)</f>
        <v>177516</v>
      </c>
      <c r="I311" s="253">
        <f>SUM(I312)</f>
        <v>113679.01</v>
      </c>
      <c r="J311" s="363">
        <f t="shared" si="45"/>
        <v>64.03874016990018</v>
      </c>
    </row>
    <row r="312" spans="1:10" x14ac:dyDescent="0.25">
      <c r="A312" s="169" t="s">
        <v>52</v>
      </c>
      <c r="B312" s="12">
        <v>927</v>
      </c>
      <c r="C312" s="186" t="s">
        <v>62</v>
      </c>
      <c r="D312" s="186" t="s">
        <v>22</v>
      </c>
      <c r="E312" s="301" t="s">
        <v>305</v>
      </c>
      <c r="F312" s="186" t="s">
        <v>53</v>
      </c>
      <c r="G312" s="218">
        <f t="shared" si="53"/>
        <v>177516</v>
      </c>
      <c r="H312" s="218">
        <f t="shared" si="53"/>
        <v>177516</v>
      </c>
      <c r="I312" s="218">
        <f t="shared" si="53"/>
        <v>113679.01</v>
      </c>
      <c r="J312" s="363">
        <f t="shared" si="45"/>
        <v>64.03874016990018</v>
      </c>
    </row>
    <row r="313" spans="1:10" x14ac:dyDescent="0.25">
      <c r="A313" s="169" t="s">
        <v>54</v>
      </c>
      <c r="B313" s="12">
        <v>927</v>
      </c>
      <c r="C313" s="186" t="s">
        <v>62</v>
      </c>
      <c r="D313" s="186" t="s">
        <v>22</v>
      </c>
      <c r="E313" s="301" t="s">
        <v>305</v>
      </c>
      <c r="F313" s="186" t="s">
        <v>55</v>
      </c>
      <c r="G313" s="218">
        <v>177516</v>
      </c>
      <c r="H313" s="218">
        <v>177516</v>
      </c>
      <c r="I313" s="218">
        <v>113679.01</v>
      </c>
      <c r="J313" s="363">
        <f t="shared" si="45"/>
        <v>64.03874016990018</v>
      </c>
    </row>
    <row r="314" spans="1:10" ht="15.75" x14ac:dyDescent="0.25">
      <c r="A314" s="353" t="s">
        <v>64</v>
      </c>
      <c r="B314" s="319">
        <v>927</v>
      </c>
      <c r="C314" s="309" t="s">
        <v>62</v>
      </c>
      <c r="D314" s="309" t="s">
        <v>26</v>
      </c>
      <c r="E314" s="309" t="s">
        <v>131</v>
      </c>
      <c r="F314" s="309" t="s">
        <v>8</v>
      </c>
      <c r="G314" s="253">
        <f>SUM(G324+G321+G315+G333)</f>
        <v>13758971.939999999</v>
      </c>
      <c r="H314" s="253">
        <f t="shared" ref="H314:I314" si="54">SUM(H324+H321+H315+H333)</f>
        <v>13758971.939999999</v>
      </c>
      <c r="I314" s="253">
        <f t="shared" si="54"/>
        <v>3821041</v>
      </c>
      <c r="J314" s="363">
        <f t="shared" si="45"/>
        <v>27.771268207121587</v>
      </c>
    </row>
    <row r="315" spans="1:10" ht="26.25" x14ac:dyDescent="0.25">
      <c r="A315" s="279" t="s">
        <v>343</v>
      </c>
      <c r="B315" s="319">
        <v>927</v>
      </c>
      <c r="C315" s="309" t="s">
        <v>62</v>
      </c>
      <c r="D315" s="315" t="s">
        <v>26</v>
      </c>
      <c r="E315" s="311" t="s">
        <v>344</v>
      </c>
      <c r="F315" s="310" t="s">
        <v>8</v>
      </c>
      <c r="G315" s="253">
        <f t="shared" ref="G315:I316" si="55">SUM(G316)</f>
        <v>1311000</v>
      </c>
      <c r="H315" s="253">
        <f t="shared" si="55"/>
        <v>1311000</v>
      </c>
      <c r="I315" s="253">
        <f t="shared" si="55"/>
        <v>1311000</v>
      </c>
      <c r="J315" s="363">
        <f t="shared" si="45"/>
        <v>100</v>
      </c>
    </row>
    <row r="316" spans="1:10" ht="29.45" customHeight="1" x14ac:dyDescent="0.25">
      <c r="A316" s="304" t="s">
        <v>83</v>
      </c>
      <c r="B316" s="12">
        <v>927</v>
      </c>
      <c r="C316" s="186" t="s">
        <v>62</v>
      </c>
      <c r="D316" s="186" t="s">
        <v>26</v>
      </c>
      <c r="E316" s="301" t="s">
        <v>344</v>
      </c>
      <c r="F316" s="301">
        <v>400</v>
      </c>
      <c r="G316" s="218">
        <f t="shared" si="55"/>
        <v>1311000</v>
      </c>
      <c r="H316" s="218">
        <f t="shared" si="55"/>
        <v>1311000</v>
      </c>
      <c r="I316" s="218">
        <f t="shared" si="55"/>
        <v>1311000</v>
      </c>
      <c r="J316" s="363">
        <f t="shared" si="45"/>
        <v>100</v>
      </c>
    </row>
    <row r="317" spans="1:10" x14ac:dyDescent="0.25">
      <c r="A317" s="169" t="s">
        <v>85</v>
      </c>
      <c r="B317" s="12">
        <v>927</v>
      </c>
      <c r="C317" s="186" t="s">
        <v>62</v>
      </c>
      <c r="D317" s="186" t="s">
        <v>26</v>
      </c>
      <c r="E317" s="301" t="s">
        <v>344</v>
      </c>
      <c r="F317" s="301">
        <v>410</v>
      </c>
      <c r="G317" s="218">
        <f>SUM(G319:G320)</f>
        <v>1311000</v>
      </c>
      <c r="H317" s="218">
        <f>SUM(H319:H320)</f>
        <v>1311000</v>
      </c>
      <c r="I317" s="218">
        <f>SUM(I319:I320)</f>
        <v>1311000</v>
      </c>
      <c r="J317" s="363">
        <f t="shared" si="45"/>
        <v>100</v>
      </c>
    </row>
    <row r="318" spans="1:10" x14ac:dyDescent="0.25">
      <c r="A318" s="169" t="s">
        <v>293</v>
      </c>
      <c r="B318" s="12"/>
      <c r="C318" s="186"/>
      <c r="D318" s="186"/>
      <c r="E318" s="301"/>
      <c r="F318" s="301"/>
      <c r="G318" s="218"/>
      <c r="H318" s="218"/>
      <c r="I318" s="218"/>
      <c r="J318" s="363"/>
    </row>
    <row r="319" spans="1:10" ht="26.45" customHeight="1" x14ac:dyDescent="0.25">
      <c r="A319" s="169" t="s">
        <v>349</v>
      </c>
      <c r="B319" s="12">
        <v>927</v>
      </c>
      <c r="C319" s="186" t="s">
        <v>62</v>
      </c>
      <c r="D319" s="186" t="s">
        <v>26</v>
      </c>
      <c r="E319" s="301" t="s">
        <v>344</v>
      </c>
      <c r="F319" s="301">
        <v>410</v>
      </c>
      <c r="G319" s="218">
        <v>486000</v>
      </c>
      <c r="H319" s="218">
        <v>486000</v>
      </c>
      <c r="I319" s="218">
        <v>486000</v>
      </c>
      <c r="J319" s="363">
        <f t="shared" si="45"/>
        <v>100</v>
      </c>
    </row>
    <row r="320" spans="1:10" ht="27" customHeight="1" x14ac:dyDescent="0.25">
      <c r="A320" s="169" t="s">
        <v>350</v>
      </c>
      <c r="B320" s="12">
        <v>927</v>
      </c>
      <c r="C320" s="186" t="s">
        <v>62</v>
      </c>
      <c r="D320" s="186" t="s">
        <v>26</v>
      </c>
      <c r="E320" s="301" t="s">
        <v>344</v>
      </c>
      <c r="F320" s="301">
        <v>410</v>
      </c>
      <c r="G320" s="218">
        <v>825000</v>
      </c>
      <c r="H320" s="218">
        <v>825000</v>
      </c>
      <c r="I320" s="218">
        <v>825000</v>
      </c>
      <c r="J320" s="363">
        <f t="shared" si="45"/>
        <v>100</v>
      </c>
    </row>
    <row r="321" spans="1:10" ht="77.25" x14ac:dyDescent="0.25">
      <c r="A321" s="135" t="s">
        <v>309</v>
      </c>
      <c r="B321" s="39">
        <v>927</v>
      </c>
      <c r="C321" s="225" t="s">
        <v>62</v>
      </c>
      <c r="D321" s="157" t="s">
        <v>26</v>
      </c>
      <c r="E321" s="220" t="s">
        <v>310</v>
      </c>
      <c r="F321" s="221" t="s">
        <v>8</v>
      </c>
      <c r="G321" s="253">
        <f>SUM(G322)</f>
        <v>197000</v>
      </c>
      <c r="H321" s="253">
        <f>SUM(H322)</f>
        <v>197000</v>
      </c>
      <c r="I321" s="253">
        <f>SUM(I322)</f>
        <v>184179</v>
      </c>
      <c r="J321" s="363">
        <f t="shared" si="45"/>
        <v>93.491878172588827</v>
      </c>
    </row>
    <row r="322" spans="1:10" x14ac:dyDescent="0.25">
      <c r="A322" s="133" t="s">
        <v>52</v>
      </c>
      <c r="B322" s="46">
        <v>927</v>
      </c>
      <c r="C322" s="136" t="s">
        <v>62</v>
      </c>
      <c r="D322" s="129" t="s">
        <v>26</v>
      </c>
      <c r="E322" s="171" t="s">
        <v>310</v>
      </c>
      <c r="F322" s="129" t="s">
        <v>53</v>
      </c>
      <c r="G322" s="218">
        <f t="shared" ref="G322:I322" si="56">SUM(G323)</f>
        <v>197000</v>
      </c>
      <c r="H322" s="218">
        <f t="shared" si="56"/>
        <v>197000</v>
      </c>
      <c r="I322" s="218">
        <f t="shared" si="56"/>
        <v>184179</v>
      </c>
      <c r="J322" s="363">
        <f t="shared" si="45"/>
        <v>93.491878172588827</v>
      </c>
    </row>
    <row r="323" spans="1:10" x14ac:dyDescent="0.25">
      <c r="A323" s="133" t="s">
        <v>54</v>
      </c>
      <c r="B323" s="46">
        <v>927</v>
      </c>
      <c r="C323" s="136" t="s">
        <v>62</v>
      </c>
      <c r="D323" s="129" t="s">
        <v>26</v>
      </c>
      <c r="E323" s="171" t="s">
        <v>310</v>
      </c>
      <c r="F323" s="129" t="s">
        <v>55</v>
      </c>
      <c r="G323" s="218">
        <v>197000</v>
      </c>
      <c r="H323" s="218">
        <v>197000</v>
      </c>
      <c r="I323" s="218">
        <v>184179</v>
      </c>
      <c r="J323" s="363">
        <f t="shared" si="45"/>
        <v>93.491878172588827</v>
      </c>
    </row>
    <row r="324" spans="1:10" ht="26.25" x14ac:dyDescent="0.25">
      <c r="A324" s="141" t="s">
        <v>313</v>
      </c>
      <c r="B324" s="25">
        <v>927</v>
      </c>
      <c r="C324" s="225" t="s">
        <v>62</v>
      </c>
      <c r="D324" s="157" t="s">
        <v>26</v>
      </c>
      <c r="E324" s="220" t="s">
        <v>292</v>
      </c>
      <c r="F324" s="224" t="s">
        <v>8</v>
      </c>
      <c r="G324" s="253">
        <f>SUM(G327+G325)</f>
        <v>9858971.9399999995</v>
      </c>
      <c r="H324" s="253">
        <f>SUM(H327+H325)</f>
        <v>9858971.9399999995</v>
      </c>
      <c r="I324" s="253">
        <f>SUM(I327+I325)</f>
        <v>0</v>
      </c>
      <c r="J324" s="363">
        <f t="shared" si="45"/>
        <v>0</v>
      </c>
    </row>
    <row r="325" spans="1:10" x14ac:dyDescent="0.25">
      <c r="A325" s="304" t="s">
        <v>12</v>
      </c>
      <c r="B325" s="46">
        <v>927</v>
      </c>
      <c r="C325" s="136" t="s">
        <v>62</v>
      </c>
      <c r="D325" s="129" t="s">
        <v>26</v>
      </c>
      <c r="E325" s="171" t="s">
        <v>292</v>
      </c>
      <c r="F325" s="202" t="s">
        <v>13</v>
      </c>
      <c r="G325" s="218">
        <f>SUM(G326)</f>
        <v>30600</v>
      </c>
      <c r="H325" s="218">
        <f>SUM(H326)</f>
        <v>30600</v>
      </c>
      <c r="I325" s="218">
        <f>SUM(I326)</f>
        <v>0</v>
      </c>
      <c r="J325" s="363">
        <f t="shared" si="45"/>
        <v>0</v>
      </c>
    </row>
    <row r="326" spans="1:10" ht="23.25" x14ac:dyDescent="0.25">
      <c r="A326" s="169" t="s">
        <v>181</v>
      </c>
      <c r="B326" s="46">
        <v>927</v>
      </c>
      <c r="C326" s="136" t="s">
        <v>62</v>
      </c>
      <c r="D326" s="129" t="s">
        <v>26</v>
      </c>
      <c r="E326" s="171" t="s">
        <v>292</v>
      </c>
      <c r="F326" s="202" t="s">
        <v>15</v>
      </c>
      <c r="G326" s="218">
        <v>30600</v>
      </c>
      <c r="H326" s="218">
        <v>30600</v>
      </c>
      <c r="I326" s="218"/>
      <c r="J326" s="363">
        <f t="shared" si="45"/>
        <v>0</v>
      </c>
    </row>
    <row r="327" spans="1:10" ht="22.5" x14ac:dyDescent="0.25">
      <c r="A327" s="142" t="s">
        <v>83</v>
      </c>
      <c r="B327" s="46">
        <v>927</v>
      </c>
      <c r="C327" s="136" t="s">
        <v>62</v>
      </c>
      <c r="D327" s="129" t="s">
        <v>26</v>
      </c>
      <c r="E327" s="171" t="s">
        <v>292</v>
      </c>
      <c r="F327" s="173">
        <v>400</v>
      </c>
      <c r="G327" s="218">
        <f>SUM(G328)</f>
        <v>9828371.9399999995</v>
      </c>
      <c r="H327" s="218">
        <f>SUM(H328)</f>
        <v>9828371.9399999995</v>
      </c>
      <c r="I327" s="218">
        <f>SUM(I328)</f>
        <v>0</v>
      </c>
      <c r="J327" s="363">
        <f t="shared" si="45"/>
        <v>0</v>
      </c>
    </row>
    <row r="328" spans="1:10" x14ac:dyDescent="0.25">
      <c r="A328" s="133" t="s">
        <v>85</v>
      </c>
      <c r="B328" s="46">
        <v>927</v>
      </c>
      <c r="C328" s="136" t="s">
        <v>62</v>
      </c>
      <c r="D328" s="129" t="s">
        <v>26</v>
      </c>
      <c r="E328" s="171" t="s">
        <v>292</v>
      </c>
      <c r="F328" s="173">
        <v>410</v>
      </c>
      <c r="G328" s="218">
        <f>SUM(G330:G332)</f>
        <v>9828371.9399999995</v>
      </c>
      <c r="H328" s="218">
        <f>SUM(H330:H332)</f>
        <v>9828371.9399999995</v>
      </c>
      <c r="I328" s="218">
        <f>SUM(I330:I332)</f>
        <v>0</v>
      </c>
      <c r="J328" s="363">
        <f t="shared" si="45"/>
        <v>0</v>
      </c>
    </row>
    <row r="329" spans="1:10" x14ac:dyDescent="0.25">
      <c r="A329" s="133" t="s">
        <v>293</v>
      </c>
      <c r="B329" s="46"/>
      <c r="C329" s="136"/>
      <c r="D329" s="129"/>
      <c r="E329" s="171"/>
      <c r="F329" s="129"/>
      <c r="G329" s="218"/>
      <c r="H329" s="218"/>
      <c r="I329" s="218"/>
      <c r="J329" s="363"/>
    </row>
    <row r="330" spans="1:10" x14ac:dyDescent="0.25">
      <c r="A330" s="133" t="s">
        <v>315</v>
      </c>
      <c r="B330" s="46">
        <v>927</v>
      </c>
      <c r="C330" s="136" t="s">
        <v>62</v>
      </c>
      <c r="D330" s="129" t="s">
        <v>26</v>
      </c>
      <c r="E330" s="137" t="s">
        <v>292</v>
      </c>
      <c r="F330" s="136" t="s">
        <v>86</v>
      </c>
      <c r="G330" s="218">
        <v>276666.67</v>
      </c>
      <c r="H330" s="218">
        <v>276666.67</v>
      </c>
      <c r="I330" s="218"/>
      <c r="J330" s="363">
        <f t="shared" si="45"/>
        <v>0</v>
      </c>
    </row>
    <row r="331" spans="1:10" ht="25.15" customHeight="1" x14ac:dyDescent="0.25">
      <c r="A331" s="169" t="s">
        <v>401</v>
      </c>
      <c r="B331" s="12">
        <v>927</v>
      </c>
      <c r="C331" s="186" t="s">
        <v>62</v>
      </c>
      <c r="D331" s="186" t="s">
        <v>26</v>
      </c>
      <c r="E331" s="187" t="s">
        <v>292</v>
      </c>
      <c r="F331" s="186" t="s">
        <v>86</v>
      </c>
      <c r="G331" s="218">
        <v>3856382.97</v>
      </c>
      <c r="H331" s="218">
        <v>3856382.97</v>
      </c>
      <c r="I331" s="218"/>
      <c r="J331" s="363">
        <f t="shared" si="45"/>
        <v>0</v>
      </c>
    </row>
    <row r="332" spans="1:10" ht="24" customHeight="1" x14ac:dyDescent="0.25">
      <c r="A332" s="169" t="s">
        <v>402</v>
      </c>
      <c r="B332" s="12">
        <v>927</v>
      </c>
      <c r="C332" s="186" t="s">
        <v>62</v>
      </c>
      <c r="D332" s="186" t="s">
        <v>26</v>
      </c>
      <c r="E332" s="187" t="s">
        <v>292</v>
      </c>
      <c r="F332" s="186" t="s">
        <v>86</v>
      </c>
      <c r="G332" s="218">
        <v>5695322.2999999998</v>
      </c>
      <c r="H332" s="218">
        <v>5695322.2999999998</v>
      </c>
      <c r="I332" s="218"/>
      <c r="J332" s="363">
        <f t="shared" si="45"/>
        <v>0</v>
      </c>
    </row>
    <row r="333" spans="1:10" x14ac:dyDescent="0.25">
      <c r="A333" s="135" t="s">
        <v>359</v>
      </c>
      <c r="B333" s="39">
        <v>927</v>
      </c>
      <c r="C333" s="225" t="s">
        <v>62</v>
      </c>
      <c r="D333" s="157" t="s">
        <v>26</v>
      </c>
      <c r="E333" s="220" t="s">
        <v>364</v>
      </c>
      <c r="F333" s="221" t="s">
        <v>8</v>
      </c>
      <c r="G333" s="253">
        <f>SUM(G336+G334)</f>
        <v>2392000</v>
      </c>
      <c r="H333" s="253">
        <f>SUM(H336+H334)</f>
        <v>2392000</v>
      </c>
      <c r="I333" s="253">
        <f>SUM(I336+I334)</f>
        <v>2325862</v>
      </c>
      <c r="J333" s="363">
        <f t="shared" ref="J333:J378" si="57">SUM(I333/H333*100)</f>
        <v>97.235033444816054</v>
      </c>
    </row>
    <row r="334" spans="1:10" x14ac:dyDescent="0.25">
      <c r="A334" s="304" t="s">
        <v>12</v>
      </c>
      <c r="B334" s="12">
        <v>927</v>
      </c>
      <c r="C334" s="136" t="s">
        <v>62</v>
      </c>
      <c r="D334" s="129" t="s">
        <v>26</v>
      </c>
      <c r="E334" s="171" t="s">
        <v>364</v>
      </c>
      <c r="F334" s="186" t="s">
        <v>13</v>
      </c>
      <c r="G334" s="218">
        <f t="shared" ref="G334:I334" si="58">SUM(G335)</f>
        <v>422000</v>
      </c>
      <c r="H334" s="218">
        <f t="shared" si="58"/>
        <v>422000</v>
      </c>
      <c r="I334" s="218">
        <f t="shared" si="58"/>
        <v>355862</v>
      </c>
      <c r="J334" s="363">
        <f t="shared" si="57"/>
        <v>84.32748815165877</v>
      </c>
    </row>
    <row r="335" spans="1:10" ht="23.25" x14ac:dyDescent="0.25">
      <c r="A335" s="169" t="s">
        <v>181</v>
      </c>
      <c r="B335" s="12">
        <v>927</v>
      </c>
      <c r="C335" s="136" t="s">
        <v>62</v>
      </c>
      <c r="D335" s="129" t="s">
        <v>26</v>
      </c>
      <c r="E335" s="171" t="s">
        <v>364</v>
      </c>
      <c r="F335" s="186" t="s">
        <v>15</v>
      </c>
      <c r="G335" s="218">
        <v>422000</v>
      </c>
      <c r="H335" s="218">
        <v>422000</v>
      </c>
      <c r="I335" s="218">
        <v>355862</v>
      </c>
      <c r="J335" s="363">
        <f t="shared" si="57"/>
        <v>84.32748815165877</v>
      </c>
    </row>
    <row r="336" spans="1:10" x14ac:dyDescent="0.25">
      <c r="A336" s="304" t="s">
        <v>38</v>
      </c>
      <c r="B336" s="46">
        <v>927</v>
      </c>
      <c r="C336" s="136" t="s">
        <v>62</v>
      </c>
      <c r="D336" s="129" t="s">
        <v>26</v>
      </c>
      <c r="E336" s="171" t="s">
        <v>364</v>
      </c>
      <c r="F336" s="129" t="s">
        <v>39</v>
      </c>
      <c r="G336" s="218">
        <f t="shared" ref="G336:I336" si="59">SUM(G337)</f>
        <v>1970000</v>
      </c>
      <c r="H336" s="218">
        <f t="shared" si="59"/>
        <v>1970000</v>
      </c>
      <c r="I336" s="218">
        <f t="shared" si="59"/>
        <v>1970000</v>
      </c>
      <c r="J336" s="363">
        <f t="shared" si="57"/>
        <v>100</v>
      </c>
    </row>
    <row r="337" spans="1:10" ht="23.25" x14ac:dyDescent="0.25">
      <c r="A337" s="169" t="s">
        <v>93</v>
      </c>
      <c r="B337" s="46">
        <v>927</v>
      </c>
      <c r="C337" s="136" t="s">
        <v>62</v>
      </c>
      <c r="D337" s="129" t="s">
        <v>26</v>
      </c>
      <c r="E337" s="171" t="s">
        <v>364</v>
      </c>
      <c r="F337" s="129" t="s">
        <v>94</v>
      </c>
      <c r="G337" s="218">
        <v>1970000</v>
      </c>
      <c r="H337" s="218">
        <v>1970000</v>
      </c>
      <c r="I337" s="218">
        <v>1970000</v>
      </c>
      <c r="J337" s="363">
        <f t="shared" si="57"/>
        <v>100</v>
      </c>
    </row>
    <row r="338" spans="1:10" ht="18" x14ac:dyDescent="0.25">
      <c r="A338" s="21" t="s">
        <v>18</v>
      </c>
      <c r="B338" s="162" t="s">
        <v>100</v>
      </c>
      <c r="C338" s="162" t="s">
        <v>20</v>
      </c>
      <c r="D338" s="158" t="s">
        <v>7</v>
      </c>
      <c r="E338" s="158" t="s">
        <v>131</v>
      </c>
      <c r="F338" s="158" t="s">
        <v>8</v>
      </c>
      <c r="G338" s="203">
        <f>SUM(G347+G343+G339)</f>
        <v>1504871.62</v>
      </c>
      <c r="H338" s="203">
        <f>SUM(H347+H343+H339)</f>
        <v>1504871.62</v>
      </c>
      <c r="I338" s="203">
        <f>SUM(I347+I343+I339)</f>
        <v>1174684.57</v>
      </c>
      <c r="J338" s="363">
        <f t="shared" si="57"/>
        <v>78.058789493285801</v>
      </c>
    </row>
    <row r="339" spans="1:10" x14ac:dyDescent="0.25">
      <c r="A339" s="321" t="s">
        <v>21</v>
      </c>
      <c r="B339" s="319">
        <v>927</v>
      </c>
      <c r="C339" s="309" t="s">
        <v>20</v>
      </c>
      <c r="D339" s="311" t="s">
        <v>22</v>
      </c>
      <c r="E339" s="311" t="s">
        <v>131</v>
      </c>
      <c r="F339" s="310" t="s">
        <v>8</v>
      </c>
      <c r="G339" s="203">
        <f>SUM(G340)</f>
        <v>324846.15000000002</v>
      </c>
      <c r="H339" s="203">
        <f t="shared" ref="H339:I339" si="60">SUM(H340)</f>
        <v>324846.15000000002</v>
      </c>
      <c r="I339" s="203">
        <f t="shared" si="60"/>
        <v>61729.36</v>
      </c>
      <c r="J339" s="363">
        <f t="shared" si="57"/>
        <v>19.002644790464654</v>
      </c>
    </row>
    <row r="340" spans="1:10" ht="26.25" x14ac:dyDescent="0.25">
      <c r="A340" s="279" t="s">
        <v>256</v>
      </c>
      <c r="B340" s="319">
        <v>927</v>
      </c>
      <c r="C340" s="225" t="s">
        <v>20</v>
      </c>
      <c r="D340" s="157" t="s">
        <v>22</v>
      </c>
      <c r="E340" s="316" t="s">
        <v>257</v>
      </c>
      <c r="F340" s="310" t="s">
        <v>8</v>
      </c>
      <c r="G340" s="253">
        <f>SUM(G341)</f>
        <v>324846.15000000002</v>
      </c>
      <c r="H340" s="253">
        <f t="shared" ref="H340:I340" si="61">SUM(H341)</f>
        <v>324846.15000000002</v>
      </c>
      <c r="I340" s="253">
        <f t="shared" si="61"/>
        <v>61729.36</v>
      </c>
      <c r="J340" s="363">
        <f t="shared" si="57"/>
        <v>19.002644790464654</v>
      </c>
    </row>
    <row r="341" spans="1:10" x14ac:dyDescent="0.25">
      <c r="A341" s="169" t="s">
        <v>12</v>
      </c>
      <c r="B341" s="12">
        <v>927</v>
      </c>
      <c r="C341" s="302" t="s">
        <v>20</v>
      </c>
      <c r="D341" s="301" t="s">
        <v>22</v>
      </c>
      <c r="E341" s="301" t="s">
        <v>257</v>
      </c>
      <c r="F341" s="186" t="s">
        <v>13</v>
      </c>
      <c r="G341" s="218">
        <f>SUM(G342)</f>
        <v>324846.15000000002</v>
      </c>
      <c r="H341" s="218">
        <f>SUM(H342)</f>
        <v>324846.15000000002</v>
      </c>
      <c r="I341" s="218">
        <f>SUM(I342)</f>
        <v>61729.36</v>
      </c>
      <c r="J341" s="363">
        <f t="shared" si="57"/>
        <v>19.002644790464654</v>
      </c>
    </row>
    <row r="342" spans="1:10" ht="33.75" x14ac:dyDescent="0.25">
      <c r="A342" s="312" t="s">
        <v>175</v>
      </c>
      <c r="B342" s="12">
        <v>927</v>
      </c>
      <c r="C342" s="163" t="s">
        <v>20</v>
      </c>
      <c r="D342" s="155" t="s">
        <v>22</v>
      </c>
      <c r="E342" s="301" t="s">
        <v>257</v>
      </c>
      <c r="F342" s="186" t="s">
        <v>15</v>
      </c>
      <c r="G342" s="218">
        <v>324846.15000000002</v>
      </c>
      <c r="H342" s="218">
        <v>324846.15000000002</v>
      </c>
      <c r="I342" s="218">
        <v>61729.36</v>
      </c>
      <c r="J342" s="363">
        <f t="shared" si="57"/>
        <v>19.002644790464654</v>
      </c>
    </row>
    <row r="343" spans="1:10" x14ac:dyDescent="0.25">
      <c r="A343" s="132" t="s">
        <v>195</v>
      </c>
      <c r="B343" s="39">
        <v>927</v>
      </c>
      <c r="C343" s="219" t="s">
        <v>20</v>
      </c>
      <c r="D343" s="221" t="s">
        <v>10</v>
      </c>
      <c r="E343" s="220" t="s">
        <v>131</v>
      </c>
      <c r="F343" s="221" t="s">
        <v>8</v>
      </c>
      <c r="G343" s="203">
        <f t="shared" ref="G343:I345" si="62">SUM(G344)</f>
        <v>626053.47</v>
      </c>
      <c r="H343" s="203">
        <f t="shared" si="62"/>
        <v>626053.47</v>
      </c>
      <c r="I343" s="203">
        <f t="shared" si="62"/>
        <v>626053.47</v>
      </c>
      <c r="J343" s="363">
        <f t="shared" si="57"/>
        <v>100</v>
      </c>
    </row>
    <row r="344" spans="1:10" ht="26.25" x14ac:dyDescent="0.25">
      <c r="A344" s="145" t="s">
        <v>358</v>
      </c>
      <c r="B344" s="25">
        <v>927</v>
      </c>
      <c r="C344" s="225" t="s">
        <v>20</v>
      </c>
      <c r="D344" s="223" t="s">
        <v>10</v>
      </c>
      <c r="E344" s="158" t="s">
        <v>283</v>
      </c>
      <c r="F344" s="224" t="s">
        <v>8</v>
      </c>
      <c r="G344" s="203">
        <f t="shared" si="62"/>
        <v>626053.47</v>
      </c>
      <c r="H344" s="203">
        <f t="shared" si="62"/>
        <v>626053.47</v>
      </c>
      <c r="I344" s="203">
        <f t="shared" si="62"/>
        <v>626053.47</v>
      </c>
      <c r="J344" s="363">
        <f t="shared" si="57"/>
        <v>100</v>
      </c>
    </row>
    <row r="345" spans="1:10" ht="22.5" x14ac:dyDescent="0.25">
      <c r="A345" s="142" t="s">
        <v>83</v>
      </c>
      <c r="B345" s="60">
        <v>927</v>
      </c>
      <c r="C345" s="163" t="s">
        <v>20</v>
      </c>
      <c r="D345" s="173" t="s">
        <v>10</v>
      </c>
      <c r="E345" s="137" t="s">
        <v>283</v>
      </c>
      <c r="F345" s="173">
        <v>400</v>
      </c>
      <c r="G345" s="239">
        <f t="shared" si="62"/>
        <v>626053.47</v>
      </c>
      <c r="H345" s="239">
        <f t="shared" si="62"/>
        <v>626053.47</v>
      </c>
      <c r="I345" s="239">
        <f t="shared" si="62"/>
        <v>626053.47</v>
      </c>
      <c r="J345" s="363">
        <f t="shared" si="57"/>
        <v>100</v>
      </c>
    </row>
    <row r="346" spans="1:10" x14ac:dyDescent="0.25">
      <c r="A346" s="133" t="s">
        <v>85</v>
      </c>
      <c r="B346" s="60">
        <v>927</v>
      </c>
      <c r="C346" s="163" t="s">
        <v>20</v>
      </c>
      <c r="D346" s="173" t="s">
        <v>10</v>
      </c>
      <c r="E346" s="137" t="s">
        <v>283</v>
      </c>
      <c r="F346" s="173">
        <v>410</v>
      </c>
      <c r="G346" s="218">
        <v>626053.47</v>
      </c>
      <c r="H346" s="218">
        <v>626053.47</v>
      </c>
      <c r="I346" s="218">
        <v>626053.47</v>
      </c>
      <c r="J346" s="363">
        <f t="shared" si="57"/>
        <v>100</v>
      </c>
    </row>
    <row r="347" spans="1:10" x14ac:dyDescent="0.25">
      <c r="A347" s="14" t="s">
        <v>201</v>
      </c>
      <c r="B347" s="25">
        <v>927</v>
      </c>
      <c r="C347" s="225" t="s">
        <v>20</v>
      </c>
      <c r="D347" s="223" t="s">
        <v>20</v>
      </c>
      <c r="E347" s="223" t="s">
        <v>131</v>
      </c>
      <c r="F347" s="224" t="s">
        <v>8</v>
      </c>
      <c r="G347" s="203">
        <f>SUM(G348+G355)</f>
        <v>553972</v>
      </c>
      <c r="H347" s="203">
        <f>SUM(H348+H355)</f>
        <v>553972</v>
      </c>
      <c r="I347" s="203">
        <f>SUM(I348+I355)</f>
        <v>486901.74</v>
      </c>
      <c r="J347" s="363">
        <f t="shared" si="57"/>
        <v>87.892842959571965</v>
      </c>
    </row>
    <row r="348" spans="1:10" ht="26.25" x14ac:dyDescent="0.25">
      <c r="A348" s="20" t="s">
        <v>280</v>
      </c>
      <c r="B348" s="25">
        <v>927</v>
      </c>
      <c r="C348" s="225" t="s">
        <v>20</v>
      </c>
      <c r="D348" s="223" t="s">
        <v>20</v>
      </c>
      <c r="E348" s="223" t="s">
        <v>279</v>
      </c>
      <c r="F348" s="224" t="s">
        <v>8</v>
      </c>
      <c r="G348" s="253">
        <f>SUM(G351+G349+G353)</f>
        <v>126972</v>
      </c>
      <c r="H348" s="253">
        <f>SUM(H351+H349+H353)</f>
        <v>126972</v>
      </c>
      <c r="I348" s="253">
        <f>SUM(I351+I349+I353)</f>
        <v>59901.74</v>
      </c>
      <c r="J348" s="363">
        <f t="shared" si="57"/>
        <v>47.177125665501052</v>
      </c>
    </row>
    <row r="349" spans="1:10" ht="36.6" customHeight="1" x14ac:dyDescent="0.25">
      <c r="A349" s="133" t="s">
        <v>32</v>
      </c>
      <c r="B349" s="26">
        <v>927</v>
      </c>
      <c r="C349" s="129" t="s">
        <v>20</v>
      </c>
      <c r="D349" s="131" t="s">
        <v>20</v>
      </c>
      <c r="E349" s="137" t="s">
        <v>279</v>
      </c>
      <c r="F349" s="131" t="s">
        <v>33</v>
      </c>
      <c r="G349" s="218">
        <f>SUM(G350:G350)</f>
        <v>18700</v>
      </c>
      <c r="H349" s="218">
        <f>SUM(H350:H350)</f>
        <v>18700</v>
      </c>
      <c r="I349" s="218">
        <f>SUM(I350:I350)</f>
        <v>17400</v>
      </c>
      <c r="J349" s="363">
        <f t="shared" si="57"/>
        <v>93.048128342245988</v>
      </c>
    </row>
    <row r="350" spans="1:10" x14ac:dyDescent="0.25">
      <c r="A350" s="133" t="s">
        <v>34</v>
      </c>
      <c r="B350" s="46">
        <v>927</v>
      </c>
      <c r="C350" s="129" t="s">
        <v>20</v>
      </c>
      <c r="D350" s="131" t="s">
        <v>20</v>
      </c>
      <c r="E350" s="137" t="s">
        <v>279</v>
      </c>
      <c r="F350" s="129" t="s">
        <v>35</v>
      </c>
      <c r="G350" s="238">
        <v>18700</v>
      </c>
      <c r="H350" s="218">
        <v>18700</v>
      </c>
      <c r="I350" s="218">
        <v>17400</v>
      </c>
      <c r="J350" s="363">
        <f t="shared" si="57"/>
        <v>93.048128342245988</v>
      </c>
    </row>
    <row r="351" spans="1:10" x14ac:dyDescent="0.25">
      <c r="A351" s="133" t="s">
        <v>12</v>
      </c>
      <c r="B351" s="26">
        <v>927</v>
      </c>
      <c r="C351" s="129" t="s">
        <v>20</v>
      </c>
      <c r="D351" s="131" t="s">
        <v>20</v>
      </c>
      <c r="E351" s="137" t="s">
        <v>279</v>
      </c>
      <c r="F351" s="131" t="s">
        <v>13</v>
      </c>
      <c r="G351" s="218">
        <f>G352</f>
        <v>102272</v>
      </c>
      <c r="H351" s="218">
        <f>H352</f>
        <v>102272</v>
      </c>
      <c r="I351" s="218">
        <f>I352</f>
        <v>39501.74</v>
      </c>
      <c r="J351" s="363">
        <f t="shared" si="57"/>
        <v>38.624198216520647</v>
      </c>
    </row>
    <row r="352" spans="1:10" ht="23.25" x14ac:dyDescent="0.25">
      <c r="A352" s="133" t="s">
        <v>181</v>
      </c>
      <c r="B352" s="26">
        <v>927</v>
      </c>
      <c r="C352" s="129" t="s">
        <v>20</v>
      </c>
      <c r="D352" s="131" t="s">
        <v>20</v>
      </c>
      <c r="E352" s="137" t="s">
        <v>279</v>
      </c>
      <c r="F352" s="131" t="s">
        <v>15</v>
      </c>
      <c r="G352" s="218">
        <v>102272</v>
      </c>
      <c r="H352" s="218">
        <v>102272</v>
      </c>
      <c r="I352" s="218">
        <v>39501.74</v>
      </c>
      <c r="J352" s="363">
        <f t="shared" si="57"/>
        <v>38.624198216520647</v>
      </c>
    </row>
    <row r="353" spans="1:10" x14ac:dyDescent="0.25">
      <c r="A353" s="27" t="s">
        <v>88</v>
      </c>
      <c r="B353" s="31">
        <v>927</v>
      </c>
      <c r="C353" s="129" t="s">
        <v>20</v>
      </c>
      <c r="D353" s="131" t="s">
        <v>20</v>
      </c>
      <c r="E353" s="137" t="s">
        <v>279</v>
      </c>
      <c r="F353" s="210" t="s">
        <v>89</v>
      </c>
      <c r="G353" s="238">
        <f>SUM(G354)</f>
        <v>6000</v>
      </c>
      <c r="H353" s="238">
        <f>SUM(H354)</f>
        <v>6000</v>
      </c>
      <c r="I353" s="238">
        <f>SUM(I354)</f>
        <v>3000</v>
      </c>
      <c r="J353" s="363">
        <f t="shared" si="57"/>
        <v>50</v>
      </c>
    </row>
    <row r="354" spans="1:10" x14ac:dyDescent="0.25">
      <c r="A354" s="133" t="s">
        <v>369</v>
      </c>
      <c r="B354" s="26">
        <v>927</v>
      </c>
      <c r="C354" s="129" t="s">
        <v>20</v>
      </c>
      <c r="D354" s="131" t="s">
        <v>20</v>
      </c>
      <c r="E354" s="137" t="s">
        <v>279</v>
      </c>
      <c r="F354" s="129" t="s">
        <v>370</v>
      </c>
      <c r="G354" s="238">
        <v>6000</v>
      </c>
      <c r="H354" s="238">
        <v>6000</v>
      </c>
      <c r="I354" s="238">
        <v>3000</v>
      </c>
      <c r="J354" s="363">
        <f t="shared" si="57"/>
        <v>50</v>
      </c>
    </row>
    <row r="355" spans="1:10" s="355" customFormat="1" x14ac:dyDescent="0.25">
      <c r="A355" s="145" t="s">
        <v>376</v>
      </c>
      <c r="B355" s="25">
        <v>927</v>
      </c>
      <c r="C355" s="219" t="s">
        <v>20</v>
      </c>
      <c r="D355" s="221" t="s">
        <v>20</v>
      </c>
      <c r="E355" s="223" t="s">
        <v>375</v>
      </c>
      <c r="F355" s="224" t="s">
        <v>8</v>
      </c>
      <c r="G355" s="253">
        <f t="shared" ref="G355:I356" si="63">SUM(G356)</f>
        <v>427000</v>
      </c>
      <c r="H355" s="253">
        <f t="shared" si="63"/>
        <v>427000</v>
      </c>
      <c r="I355" s="253">
        <f t="shared" si="63"/>
        <v>427000</v>
      </c>
      <c r="J355" s="363">
        <f t="shared" si="57"/>
        <v>100</v>
      </c>
    </row>
    <row r="356" spans="1:10" x14ac:dyDescent="0.25">
      <c r="A356" s="304" t="s">
        <v>38</v>
      </c>
      <c r="B356" s="26">
        <v>927</v>
      </c>
      <c r="C356" s="129" t="s">
        <v>20</v>
      </c>
      <c r="D356" s="131" t="s">
        <v>20</v>
      </c>
      <c r="E356" s="137" t="s">
        <v>375</v>
      </c>
      <c r="F356" s="131" t="s">
        <v>39</v>
      </c>
      <c r="G356" s="218">
        <f t="shared" si="63"/>
        <v>427000</v>
      </c>
      <c r="H356" s="218">
        <f t="shared" si="63"/>
        <v>427000</v>
      </c>
      <c r="I356" s="218">
        <f t="shared" si="63"/>
        <v>427000</v>
      </c>
      <c r="J356" s="363">
        <f t="shared" si="57"/>
        <v>100</v>
      </c>
    </row>
    <row r="357" spans="1:10" ht="23.25" x14ac:dyDescent="0.25">
      <c r="A357" s="169" t="s">
        <v>93</v>
      </c>
      <c r="B357" s="26">
        <v>927</v>
      </c>
      <c r="C357" s="129" t="s">
        <v>20</v>
      </c>
      <c r="D357" s="131" t="s">
        <v>20</v>
      </c>
      <c r="E357" s="137" t="s">
        <v>375</v>
      </c>
      <c r="F357" s="131" t="s">
        <v>94</v>
      </c>
      <c r="G357" s="218">
        <v>427000</v>
      </c>
      <c r="H357" s="218">
        <v>427000</v>
      </c>
      <c r="I357" s="218">
        <v>427000</v>
      </c>
      <c r="J357" s="363">
        <f t="shared" si="57"/>
        <v>100</v>
      </c>
    </row>
    <row r="358" spans="1:10" ht="18" x14ac:dyDescent="0.25">
      <c r="A358" s="23" t="s">
        <v>40</v>
      </c>
      <c r="B358" s="111">
        <v>927</v>
      </c>
      <c r="C358" s="215" t="s">
        <v>41</v>
      </c>
      <c r="D358" s="216" t="s">
        <v>7</v>
      </c>
      <c r="E358" s="216" t="s">
        <v>131</v>
      </c>
      <c r="F358" s="216" t="s">
        <v>8</v>
      </c>
      <c r="G358" s="237">
        <f>SUM(G359+G363+G367+G382)</f>
        <v>38676848.93</v>
      </c>
      <c r="H358" s="237">
        <f>SUM(H359+H363+H367+H382)</f>
        <v>38676848.93</v>
      </c>
      <c r="I358" s="237">
        <f>SUM(I359+I363+I367+I382)</f>
        <v>24537570.510000002</v>
      </c>
      <c r="J358" s="363">
        <f t="shared" si="57"/>
        <v>63.442527477897102</v>
      </c>
    </row>
    <row r="359" spans="1:10" x14ac:dyDescent="0.25">
      <c r="A359" s="24" t="s">
        <v>102</v>
      </c>
      <c r="B359" s="28">
        <v>927</v>
      </c>
      <c r="C359" s="29" t="s">
        <v>41</v>
      </c>
      <c r="D359" s="30" t="s">
        <v>22</v>
      </c>
      <c r="E359" s="30" t="s">
        <v>131</v>
      </c>
      <c r="F359" s="30" t="s">
        <v>8</v>
      </c>
      <c r="G359" s="237">
        <f t="shared" ref="G359:I360" si="64">SUM(G360)</f>
        <v>3172270</v>
      </c>
      <c r="H359" s="237">
        <f t="shared" si="64"/>
        <v>3172270</v>
      </c>
      <c r="I359" s="237">
        <f t="shared" si="64"/>
        <v>2388376.13</v>
      </c>
      <c r="J359" s="363">
        <f t="shared" si="57"/>
        <v>75.289181879222127</v>
      </c>
    </row>
    <row r="360" spans="1:10" ht="26.25" x14ac:dyDescent="0.25">
      <c r="A360" s="17" t="s">
        <v>282</v>
      </c>
      <c r="B360" s="46">
        <v>927</v>
      </c>
      <c r="C360" s="129" t="s">
        <v>41</v>
      </c>
      <c r="D360" s="130" t="s">
        <v>22</v>
      </c>
      <c r="E360" s="137" t="s">
        <v>281</v>
      </c>
      <c r="F360" s="131" t="s">
        <v>8</v>
      </c>
      <c r="G360" s="218">
        <f t="shared" si="64"/>
        <v>3172270</v>
      </c>
      <c r="H360" s="218">
        <f t="shared" si="64"/>
        <v>3172270</v>
      </c>
      <c r="I360" s="218">
        <f t="shared" si="64"/>
        <v>2388376.13</v>
      </c>
      <c r="J360" s="363">
        <f t="shared" si="57"/>
        <v>75.289181879222127</v>
      </c>
    </row>
    <row r="361" spans="1:10" x14ac:dyDescent="0.25">
      <c r="A361" s="16" t="s">
        <v>101</v>
      </c>
      <c r="B361" s="46">
        <v>927</v>
      </c>
      <c r="C361" s="129" t="s">
        <v>41</v>
      </c>
      <c r="D361" s="130" t="s">
        <v>22</v>
      </c>
      <c r="E361" s="137" t="s">
        <v>281</v>
      </c>
      <c r="F361" s="129" t="s">
        <v>89</v>
      </c>
      <c r="G361" s="218">
        <f>SUM(G362)</f>
        <v>3172270</v>
      </c>
      <c r="H361" s="218">
        <f>SUM(H362)</f>
        <v>3172270</v>
      </c>
      <c r="I361" s="218">
        <f>SUM(I362)</f>
        <v>2388376.13</v>
      </c>
      <c r="J361" s="363">
        <f t="shared" si="57"/>
        <v>75.289181879222127</v>
      </c>
    </row>
    <row r="362" spans="1:10" ht="24.6" customHeight="1" x14ac:dyDescent="0.25">
      <c r="A362" s="249" t="s">
        <v>186</v>
      </c>
      <c r="B362" s="46">
        <v>927</v>
      </c>
      <c r="C362" s="129" t="s">
        <v>41</v>
      </c>
      <c r="D362" s="130" t="s">
        <v>22</v>
      </c>
      <c r="E362" s="137" t="s">
        <v>281</v>
      </c>
      <c r="F362" s="129" t="s">
        <v>184</v>
      </c>
      <c r="G362" s="218">
        <v>3172270</v>
      </c>
      <c r="H362" s="218">
        <v>3172270</v>
      </c>
      <c r="I362" s="218">
        <v>2388376.13</v>
      </c>
      <c r="J362" s="363">
        <f t="shared" si="57"/>
        <v>75.289181879222127</v>
      </c>
    </row>
    <row r="363" spans="1:10" x14ac:dyDescent="0.25">
      <c r="A363" s="132" t="s">
        <v>103</v>
      </c>
      <c r="B363" s="39">
        <v>927</v>
      </c>
      <c r="C363" s="219" t="s">
        <v>41</v>
      </c>
      <c r="D363" s="220" t="s">
        <v>10</v>
      </c>
      <c r="E363" s="220" t="s">
        <v>131</v>
      </c>
      <c r="F363" s="221" t="s">
        <v>8</v>
      </c>
      <c r="G363" s="237">
        <f>SUM(G364)</f>
        <v>27000</v>
      </c>
      <c r="H363" s="237">
        <f t="shared" ref="H363:I363" si="65">SUM(H364)</f>
        <v>27000</v>
      </c>
      <c r="I363" s="237">
        <f t="shared" si="65"/>
        <v>12900</v>
      </c>
      <c r="J363" s="363">
        <f t="shared" si="57"/>
        <v>47.777777777777779</v>
      </c>
    </row>
    <row r="364" spans="1:10" ht="39" x14ac:dyDescent="0.25">
      <c r="A364" s="17" t="s">
        <v>104</v>
      </c>
      <c r="B364" s="72">
        <v>927</v>
      </c>
      <c r="C364" s="157" t="s">
        <v>41</v>
      </c>
      <c r="D364" s="160" t="s">
        <v>10</v>
      </c>
      <c r="E364" s="158" t="s">
        <v>141</v>
      </c>
      <c r="F364" s="161" t="s">
        <v>8</v>
      </c>
      <c r="G364" s="237">
        <f t="shared" ref="G364:I365" si="66">SUM(G365)</f>
        <v>27000</v>
      </c>
      <c r="H364" s="237">
        <f t="shared" si="66"/>
        <v>27000</v>
      </c>
      <c r="I364" s="237">
        <f t="shared" si="66"/>
        <v>12900</v>
      </c>
      <c r="J364" s="363">
        <f t="shared" si="57"/>
        <v>47.777777777777779</v>
      </c>
    </row>
    <row r="365" spans="1:10" x14ac:dyDescent="0.25">
      <c r="A365" s="16" t="s">
        <v>88</v>
      </c>
      <c r="B365" s="46">
        <v>927</v>
      </c>
      <c r="C365" s="129" t="s">
        <v>41</v>
      </c>
      <c r="D365" s="130" t="s">
        <v>10</v>
      </c>
      <c r="E365" s="137" t="s">
        <v>141</v>
      </c>
      <c r="F365" s="129" t="s">
        <v>89</v>
      </c>
      <c r="G365" s="238">
        <f t="shared" si="66"/>
        <v>27000</v>
      </c>
      <c r="H365" s="238">
        <f t="shared" si="66"/>
        <v>27000</v>
      </c>
      <c r="I365" s="238">
        <f t="shared" si="66"/>
        <v>12900</v>
      </c>
      <c r="J365" s="363">
        <f t="shared" si="57"/>
        <v>47.777777777777779</v>
      </c>
    </row>
    <row r="366" spans="1:10" ht="23.45" customHeight="1" x14ac:dyDescent="0.25">
      <c r="A366" s="249" t="s">
        <v>186</v>
      </c>
      <c r="B366" s="46">
        <v>927</v>
      </c>
      <c r="C366" s="129" t="s">
        <v>41</v>
      </c>
      <c r="D366" s="130" t="s">
        <v>10</v>
      </c>
      <c r="E366" s="137" t="s">
        <v>141</v>
      </c>
      <c r="F366" s="129" t="s">
        <v>184</v>
      </c>
      <c r="G366" s="238">
        <v>27000</v>
      </c>
      <c r="H366" s="238">
        <v>27000</v>
      </c>
      <c r="I366" s="238">
        <v>12900</v>
      </c>
      <c r="J366" s="363">
        <f t="shared" si="57"/>
        <v>47.777777777777779</v>
      </c>
    </row>
    <row r="367" spans="1:10" x14ac:dyDescent="0.25">
      <c r="A367" s="14" t="s">
        <v>42</v>
      </c>
      <c r="B367" s="39">
        <v>927</v>
      </c>
      <c r="C367" s="219" t="s">
        <v>41</v>
      </c>
      <c r="D367" s="220" t="s">
        <v>43</v>
      </c>
      <c r="E367" s="220" t="s">
        <v>131</v>
      </c>
      <c r="F367" s="221" t="s">
        <v>8</v>
      </c>
      <c r="G367" s="203">
        <f>SUM(G368+G374+G371+G379)</f>
        <v>33589785.93</v>
      </c>
      <c r="H367" s="203">
        <f>SUM(H368+H374+H371+H379)</f>
        <v>33589785.93</v>
      </c>
      <c r="I367" s="203">
        <f>SUM(I368+I374+I371+I379)</f>
        <v>21004507.080000002</v>
      </c>
      <c r="J367" s="363">
        <f t="shared" si="57"/>
        <v>62.532423171057708</v>
      </c>
    </row>
    <row r="368" spans="1:10" s="355" customFormat="1" ht="39" x14ac:dyDescent="0.25">
      <c r="A368" s="183" t="s">
        <v>105</v>
      </c>
      <c r="B368" s="39">
        <v>927</v>
      </c>
      <c r="C368" s="219" t="s">
        <v>41</v>
      </c>
      <c r="D368" s="220" t="s">
        <v>43</v>
      </c>
      <c r="E368" s="223" t="s">
        <v>142</v>
      </c>
      <c r="F368" s="219" t="s">
        <v>8</v>
      </c>
      <c r="G368" s="237">
        <f t="shared" ref="G368:I369" si="67">SUM(G369)</f>
        <v>964952.21</v>
      </c>
      <c r="H368" s="237">
        <f t="shared" si="67"/>
        <v>964952.21</v>
      </c>
      <c r="I368" s="237">
        <f t="shared" si="67"/>
        <v>237509.82</v>
      </c>
      <c r="J368" s="363">
        <f t="shared" si="57"/>
        <v>24.613635529162632</v>
      </c>
    </row>
    <row r="369" spans="1:10" x14ac:dyDescent="0.25">
      <c r="A369" s="16" t="s">
        <v>88</v>
      </c>
      <c r="B369" s="26">
        <v>927</v>
      </c>
      <c r="C369" s="129" t="s">
        <v>41</v>
      </c>
      <c r="D369" s="130" t="s">
        <v>43</v>
      </c>
      <c r="E369" s="137" t="s">
        <v>142</v>
      </c>
      <c r="F369" s="129" t="s">
        <v>89</v>
      </c>
      <c r="G369" s="238">
        <f t="shared" si="67"/>
        <v>964952.21</v>
      </c>
      <c r="H369" s="238">
        <f t="shared" si="67"/>
        <v>964952.21</v>
      </c>
      <c r="I369" s="238">
        <f t="shared" si="67"/>
        <v>237509.82</v>
      </c>
      <c r="J369" s="363">
        <f t="shared" si="57"/>
        <v>24.613635529162632</v>
      </c>
    </row>
    <row r="370" spans="1:10" x14ac:dyDescent="0.25">
      <c r="A370" s="134" t="s">
        <v>183</v>
      </c>
      <c r="B370" s="26">
        <v>927</v>
      </c>
      <c r="C370" s="129" t="s">
        <v>41</v>
      </c>
      <c r="D370" s="130" t="s">
        <v>43</v>
      </c>
      <c r="E370" s="137" t="s">
        <v>142</v>
      </c>
      <c r="F370" s="129" t="s">
        <v>182</v>
      </c>
      <c r="G370" s="238">
        <v>964952.21</v>
      </c>
      <c r="H370" s="238">
        <v>964952.21</v>
      </c>
      <c r="I370" s="238">
        <v>237509.82</v>
      </c>
      <c r="J370" s="363">
        <f t="shared" si="57"/>
        <v>24.613635529162632</v>
      </c>
    </row>
    <row r="371" spans="1:10" s="355" customFormat="1" ht="51.75" x14ac:dyDescent="0.25">
      <c r="A371" s="140" t="s">
        <v>106</v>
      </c>
      <c r="B371" s="39">
        <v>927</v>
      </c>
      <c r="C371" s="219" t="s">
        <v>41</v>
      </c>
      <c r="D371" s="220" t="s">
        <v>43</v>
      </c>
      <c r="E371" s="223" t="s">
        <v>191</v>
      </c>
      <c r="F371" s="221" t="s">
        <v>8</v>
      </c>
      <c r="G371" s="237">
        <f t="shared" ref="G371:I372" si="68">SUM(G372)</f>
        <v>4014384</v>
      </c>
      <c r="H371" s="237">
        <f t="shared" si="68"/>
        <v>4014384</v>
      </c>
      <c r="I371" s="237">
        <f t="shared" si="68"/>
        <v>0</v>
      </c>
      <c r="J371" s="363">
        <f t="shared" si="57"/>
        <v>0</v>
      </c>
    </row>
    <row r="372" spans="1:10" ht="22.5" x14ac:dyDescent="0.25">
      <c r="A372" s="255" t="s">
        <v>83</v>
      </c>
      <c r="B372" s="46">
        <v>927</v>
      </c>
      <c r="C372" s="129" t="s">
        <v>41</v>
      </c>
      <c r="D372" s="130" t="s">
        <v>43</v>
      </c>
      <c r="E372" s="137" t="s">
        <v>191</v>
      </c>
      <c r="F372" s="131" t="s">
        <v>84</v>
      </c>
      <c r="G372" s="238">
        <f t="shared" si="68"/>
        <v>4014384</v>
      </c>
      <c r="H372" s="238">
        <f t="shared" si="68"/>
        <v>4014384</v>
      </c>
      <c r="I372" s="238">
        <f t="shared" si="68"/>
        <v>0</v>
      </c>
      <c r="J372" s="363">
        <f t="shared" si="57"/>
        <v>0</v>
      </c>
    </row>
    <row r="373" spans="1:10" x14ac:dyDescent="0.25">
      <c r="A373" s="256" t="s">
        <v>85</v>
      </c>
      <c r="B373" s="46">
        <v>927</v>
      </c>
      <c r="C373" s="129" t="s">
        <v>41</v>
      </c>
      <c r="D373" s="130" t="s">
        <v>43</v>
      </c>
      <c r="E373" s="137" t="s">
        <v>191</v>
      </c>
      <c r="F373" s="131" t="s">
        <v>86</v>
      </c>
      <c r="G373" s="238">
        <v>4014384</v>
      </c>
      <c r="H373" s="238">
        <v>4014384</v>
      </c>
      <c r="I373" s="238"/>
      <c r="J373" s="363">
        <f t="shared" si="57"/>
        <v>0</v>
      </c>
    </row>
    <row r="374" spans="1:10" s="355" customFormat="1" ht="102.75" x14ac:dyDescent="0.25">
      <c r="A374" s="140" t="s">
        <v>298</v>
      </c>
      <c r="B374" s="25">
        <v>927</v>
      </c>
      <c r="C374" s="219" t="s">
        <v>41</v>
      </c>
      <c r="D374" s="220" t="s">
        <v>43</v>
      </c>
      <c r="E374" s="223" t="s">
        <v>143</v>
      </c>
      <c r="F374" s="219" t="s">
        <v>8</v>
      </c>
      <c r="G374" s="237">
        <f t="shared" ref="G374:I375" si="69">SUM(G375)</f>
        <v>26375527</v>
      </c>
      <c r="H374" s="237">
        <f t="shared" si="69"/>
        <v>26375527</v>
      </c>
      <c r="I374" s="237">
        <f t="shared" si="69"/>
        <v>18553741.600000001</v>
      </c>
      <c r="J374" s="363">
        <f t="shared" si="57"/>
        <v>70.344534158502313</v>
      </c>
    </row>
    <row r="375" spans="1:10" ht="153.75" x14ac:dyDescent="0.25">
      <c r="A375" s="140" t="s">
        <v>301</v>
      </c>
      <c r="B375" s="26">
        <v>927</v>
      </c>
      <c r="C375" s="129" t="s">
        <v>41</v>
      </c>
      <c r="D375" s="130" t="s">
        <v>43</v>
      </c>
      <c r="E375" s="137" t="s">
        <v>302</v>
      </c>
      <c r="F375" s="129" t="s">
        <v>8</v>
      </c>
      <c r="G375" s="238">
        <f t="shared" si="69"/>
        <v>26375527</v>
      </c>
      <c r="H375" s="238">
        <f t="shared" si="69"/>
        <v>26375527</v>
      </c>
      <c r="I375" s="238">
        <f t="shared" si="69"/>
        <v>18553741.600000001</v>
      </c>
      <c r="J375" s="363">
        <f t="shared" si="57"/>
        <v>70.344534158502313</v>
      </c>
    </row>
    <row r="376" spans="1:10" x14ac:dyDescent="0.25">
      <c r="A376" s="27" t="s">
        <v>88</v>
      </c>
      <c r="B376" s="31">
        <v>927</v>
      </c>
      <c r="C376" s="210" t="s">
        <v>41</v>
      </c>
      <c r="D376" s="228" t="s">
        <v>43</v>
      </c>
      <c r="E376" s="137" t="s">
        <v>302</v>
      </c>
      <c r="F376" s="210" t="s">
        <v>89</v>
      </c>
      <c r="G376" s="238">
        <f>SUM(G378+G377)</f>
        <v>26375527</v>
      </c>
      <c r="H376" s="238">
        <f>SUM(H378+H377)</f>
        <v>26375527</v>
      </c>
      <c r="I376" s="238">
        <f>SUM(I378+I377)</f>
        <v>18553741.600000001</v>
      </c>
      <c r="J376" s="363">
        <f t="shared" si="57"/>
        <v>70.344534158502313</v>
      </c>
    </row>
    <row r="377" spans="1:10" x14ac:dyDescent="0.25">
      <c r="A377" s="134" t="s">
        <v>183</v>
      </c>
      <c r="B377" s="26">
        <v>927</v>
      </c>
      <c r="C377" s="129" t="s">
        <v>41</v>
      </c>
      <c r="D377" s="130" t="s">
        <v>43</v>
      </c>
      <c r="E377" s="137" t="s">
        <v>302</v>
      </c>
      <c r="F377" s="129" t="s">
        <v>182</v>
      </c>
      <c r="G377" s="238">
        <v>15991922.4</v>
      </c>
      <c r="H377" s="238">
        <v>15991922.4</v>
      </c>
      <c r="I377" s="238">
        <v>12013311.01</v>
      </c>
      <c r="J377" s="363">
        <f t="shared" si="57"/>
        <v>75.121118709280381</v>
      </c>
    </row>
    <row r="378" spans="1:10" ht="26.45" customHeight="1" x14ac:dyDescent="0.25">
      <c r="A378" s="249" t="s">
        <v>186</v>
      </c>
      <c r="B378" s="26">
        <v>927</v>
      </c>
      <c r="C378" s="129" t="s">
        <v>41</v>
      </c>
      <c r="D378" s="130" t="s">
        <v>43</v>
      </c>
      <c r="E378" s="137" t="s">
        <v>302</v>
      </c>
      <c r="F378" s="129" t="s">
        <v>184</v>
      </c>
      <c r="G378" s="238">
        <v>10383604.6</v>
      </c>
      <c r="H378" s="238">
        <v>10383604.6</v>
      </c>
      <c r="I378" s="238">
        <v>6540430.5899999999</v>
      </c>
      <c r="J378" s="363">
        <f t="shared" si="57"/>
        <v>62.988055130681687</v>
      </c>
    </row>
    <row r="379" spans="1:10" ht="26.25" x14ac:dyDescent="0.25">
      <c r="A379" s="183" t="s">
        <v>311</v>
      </c>
      <c r="B379" s="72">
        <v>927</v>
      </c>
      <c r="C379" s="157" t="s">
        <v>41</v>
      </c>
      <c r="D379" s="160" t="s">
        <v>43</v>
      </c>
      <c r="E379" s="158" t="s">
        <v>295</v>
      </c>
      <c r="F379" s="157" t="s">
        <v>8</v>
      </c>
      <c r="G379" s="253">
        <f t="shared" ref="G379:I379" si="70">SUM(G380)</f>
        <v>2234922.7200000002</v>
      </c>
      <c r="H379" s="253">
        <f t="shared" si="70"/>
        <v>2234922.7200000002</v>
      </c>
      <c r="I379" s="253">
        <f t="shared" si="70"/>
        <v>2213255.66</v>
      </c>
      <c r="J379" s="363">
        <f t="shared" ref="J379:J440" si="71">SUM(I379/H379*100)</f>
        <v>99.030523077773353</v>
      </c>
    </row>
    <row r="380" spans="1:10" ht="24" customHeight="1" x14ac:dyDescent="0.25">
      <c r="A380" s="134" t="s">
        <v>88</v>
      </c>
      <c r="B380" s="46">
        <v>927</v>
      </c>
      <c r="C380" s="129" t="s">
        <v>41</v>
      </c>
      <c r="D380" s="228" t="s">
        <v>43</v>
      </c>
      <c r="E380" s="137" t="s">
        <v>295</v>
      </c>
      <c r="F380" s="129" t="s">
        <v>89</v>
      </c>
      <c r="G380" s="218">
        <f>SUM(G381)</f>
        <v>2234922.7200000002</v>
      </c>
      <c r="H380" s="218">
        <f>SUM(H381)</f>
        <v>2234922.7200000002</v>
      </c>
      <c r="I380" s="218">
        <f>SUM(I381)</f>
        <v>2213255.66</v>
      </c>
      <c r="J380" s="363">
        <f t="shared" si="71"/>
        <v>99.030523077773353</v>
      </c>
    </row>
    <row r="381" spans="1:10" ht="24" customHeight="1" x14ac:dyDescent="0.25">
      <c r="A381" s="249" t="s">
        <v>186</v>
      </c>
      <c r="B381" s="46">
        <v>927</v>
      </c>
      <c r="C381" s="129" t="s">
        <v>41</v>
      </c>
      <c r="D381" s="130" t="s">
        <v>43</v>
      </c>
      <c r="E381" s="137" t="s">
        <v>295</v>
      </c>
      <c r="F381" s="129" t="s">
        <v>184</v>
      </c>
      <c r="G381" s="218">
        <v>2234922.7200000002</v>
      </c>
      <c r="H381" s="218">
        <v>2234922.7200000002</v>
      </c>
      <c r="I381" s="218">
        <v>2213255.66</v>
      </c>
      <c r="J381" s="363">
        <f t="shared" si="71"/>
        <v>99.030523077773353</v>
      </c>
    </row>
    <row r="382" spans="1:10" ht="26.25" x14ac:dyDescent="0.25">
      <c r="A382" s="14" t="s">
        <v>107</v>
      </c>
      <c r="B382" s="25">
        <v>927</v>
      </c>
      <c r="C382" s="219" t="s">
        <v>41</v>
      </c>
      <c r="D382" s="220" t="s">
        <v>49</v>
      </c>
      <c r="E382" s="220" t="s">
        <v>131</v>
      </c>
      <c r="F382" s="221" t="s">
        <v>8</v>
      </c>
      <c r="G382" s="237">
        <f>SUM(G383+G388+G395)</f>
        <v>1887793</v>
      </c>
      <c r="H382" s="237">
        <f>SUM(H383+H388+H395)</f>
        <v>1887793</v>
      </c>
      <c r="I382" s="237">
        <f>SUM(I383+I388+I395)</f>
        <v>1131787.3</v>
      </c>
      <c r="J382" s="363">
        <f t="shared" si="71"/>
        <v>59.952934458386068</v>
      </c>
    </row>
    <row r="383" spans="1:10" ht="39" x14ac:dyDescent="0.25">
      <c r="A383" s="19" t="s">
        <v>108</v>
      </c>
      <c r="B383" s="39">
        <v>927</v>
      </c>
      <c r="C383" s="219" t="s">
        <v>41</v>
      </c>
      <c r="D383" s="220" t="s">
        <v>49</v>
      </c>
      <c r="E383" s="223" t="s">
        <v>139</v>
      </c>
      <c r="F383" s="221" t="s">
        <v>8</v>
      </c>
      <c r="G383" s="237">
        <f>SUM(G384+G386)</f>
        <v>827620</v>
      </c>
      <c r="H383" s="237">
        <f>SUM(H384+H386)</f>
        <v>827620</v>
      </c>
      <c r="I383" s="237">
        <f>SUM(I384+I386)</f>
        <v>499830.78</v>
      </c>
      <c r="J383" s="363">
        <f t="shared" si="71"/>
        <v>60.393753171745487</v>
      </c>
    </row>
    <row r="384" spans="1:10" ht="42.6" customHeight="1" x14ac:dyDescent="0.25">
      <c r="A384" s="18" t="s">
        <v>32</v>
      </c>
      <c r="B384" s="46">
        <v>927</v>
      </c>
      <c r="C384" s="129" t="s">
        <v>41</v>
      </c>
      <c r="D384" s="130" t="s">
        <v>49</v>
      </c>
      <c r="E384" s="137" t="s">
        <v>139</v>
      </c>
      <c r="F384" s="129" t="s">
        <v>33</v>
      </c>
      <c r="G384" s="238">
        <f>SUM(G385)</f>
        <v>790507</v>
      </c>
      <c r="H384" s="238">
        <f>SUM(H385)</f>
        <v>790507</v>
      </c>
      <c r="I384" s="238">
        <f>SUM(I385)</f>
        <v>492075.28</v>
      </c>
      <c r="J384" s="363">
        <f t="shared" si="71"/>
        <v>62.248061054487827</v>
      </c>
    </row>
    <row r="385" spans="1:10" x14ac:dyDescent="0.25">
      <c r="A385" s="15" t="s">
        <v>34</v>
      </c>
      <c r="B385" s="46">
        <v>927</v>
      </c>
      <c r="C385" s="129" t="s">
        <v>41</v>
      </c>
      <c r="D385" s="130" t="s">
        <v>49</v>
      </c>
      <c r="E385" s="137" t="s">
        <v>139</v>
      </c>
      <c r="F385" s="129" t="s">
        <v>35</v>
      </c>
      <c r="G385" s="238">
        <v>790507</v>
      </c>
      <c r="H385" s="238">
        <v>790507</v>
      </c>
      <c r="I385" s="238">
        <v>492075.28</v>
      </c>
      <c r="J385" s="363">
        <f t="shared" si="71"/>
        <v>62.248061054487827</v>
      </c>
    </row>
    <row r="386" spans="1:10" x14ac:dyDescent="0.25">
      <c r="A386" s="18" t="s">
        <v>12</v>
      </c>
      <c r="B386" s="46">
        <v>927</v>
      </c>
      <c r="C386" s="129" t="s">
        <v>41</v>
      </c>
      <c r="D386" s="129" t="s">
        <v>49</v>
      </c>
      <c r="E386" s="137" t="s">
        <v>139</v>
      </c>
      <c r="F386" s="129" t="s">
        <v>13</v>
      </c>
      <c r="G386" s="238">
        <f>SUM(G387)</f>
        <v>37113</v>
      </c>
      <c r="H386" s="238">
        <f>SUM(H387)</f>
        <v>37113</v>
      </c>
      <c r="I386" s="238">
        <f>SUM(I387)</f>
        <v>7755.5</v>
      </c>
      <c r="J386" s="363">
        <f t="shared" si="71"/>
        <v>20.89699027295018</v>
      </c>
    </row>
    <row r="387" spans="1:10" ht="23.25" x14ac:dyDescent="0.25">
      <c r="A387" s="133" t="s">
        <v>181</v>
      </c>
      <c r="B387" s="46">
        <v>927</v>
      </c>
      <c r="C387" s="129" t="s">
        <v>41</v>
      </c>
      <c r="D387" s="129" t="s">
        <v>49</v>
      </c>
      <c r="E387" s="137" t="s">
        <v>139</v>
      </c>
      <c r="F387" s="129" t="s">
        <v>15</v>
      </c>
      <c r="G387" s="238">
        <v>37113</v>
      </c>
      <c r="H387" s="238">
        <v>37113</v>
      </c>
      <c r="I387" s="238">
        <v>7755.5</v>
      </c>
      <c r="J387" s="363">
        <f t="shared" si="71"/>
        <v>20.89699027295018</v>
      </c>
    </row>
    <row r="388" spans="1:10" ht="102.75" x14ac:dyDescent="0.25">
      <c r="A388" s="140" t="s">
        <v>298</v>
      </c>
      <c r="B388" s="39">
        <v>927</v>
      </c>
      <c r="C388" s="219" t="s">
        <v>41</v>
      </c>
      <c r="D388" s="220" t="s">
        <v>49</v>
      </c>
      <c r="E388" s="223" t="s">
        <v>143</v>
      </c>
      <c r="F388" s="221" t="s">
        <v>8</v>
      </c>
      <c r="G388" s="237">
        <f>SUM(G389+G392)</f>
        <v>1020173</v>
      </c>
      <c r="H388" s="237">
        <f>SUM(H389+H392)</f>
        <v>1020173</v>
      </c>
      <c r="I388" s="237">
        <f>SUM(I389+I392)</f>
        <v>601956.52</v>
      </c>
      <c r="J388" s="363">
        <f t="shared" si="71"/>
        <v>59.005337330041087</v>
      </c>
    </row>
    <row r="389" spans="1:10" ht="115.5" x14ac:dyDescent="0.25">
      <c r="A389" s="140" t="s">
        <v>303</v>
      </c>
      <c r="B389" s="54">
        <v>927</v>
      </c>
      <c r="C389" s="155" t="s">
        <v>41</v>
      </c>
      <c r="D389" s="171" t="s">
        <v>49</v>
      </c>
      <c r="E389" s="173" t="s">
        <v>304</v>
      </c>
      <c r="F389" s="175" t="s">
        <v>8</v>
      </c>
      <c r="G389" s="238">
        <f t="shared" ref="G389:I390" si="72">SUM(G390)</f>
        <v>978173</v>
      </c>
      <c r="H389" s="238">
        <f t="shared" si="72"/>
        <v>978173</v>
      </c>
      <c r="I389" s="238">
        <f t="shared" si="72"/>
        <v>601956.52</v>
      </c>
      <c r="J389" s="363">
        <f t="shared" si="71"/>
        <v>61.538860712777797</v>
      </c>
    </row>
    <row r="390" spans="1:10" ht="38.450000000000003" customHeight="1" x14ac:dyDescent="0.25">
      <c r="A390" s="15" t="s">
        <v>32</v>
      </c>
      <c r="B390" s="46">
        <v>927</v>
      </c>
      <c r="C390" s="129" t="s">
        <v>41</v>
      </c>
      <c r="D390" s="130" t="s">
        <v>49</v>
      </c>
      <c r="E390" s="137" t="s">
        <v>304</v>
      </c>
      <c r="F390" s="129" t="s">
        <v>33</v>
      </c>
      <c r="G390" s="238">
        <f t="shared" si="72"/>
        <v>978173</v>
      </c>
      <c r="H390" s="238">
        <f t="shared" si="72"/>
        <v>978173</v>
      </c>
      <c r="I390" s="238">
        <f t="shared" si="72"/>
        <v>601956.52</v>
      </c>
      <c r="J390" s="363">
        <f t="shared" si="71"/>
        <v>61.538860712777797</v>
      </c>
    </row>
    <row r="391" spans="1:10" x14ac:dyDescent="0.25">
      <c r="A391" s="15" t="s">
        <v>34</v>
      </c>
      <c r="B391" s="46">
        <v>927</v>
      </c>
      <c r="C391" s="129" t="s">
        <v>41</v>
      </c>
      <c r="D391" s="130" t="s">
        <v>49</v>
      </c>
      <c r="E391" s="173" t="s">
        <v>304</v>
      </c>
      <c r="F391" s="129" t="s">
        <v>35</v>
      </c>
      <c r="G391" s="238">
        <v>978173</v>
      </c>
      <c r="H391" s="238">
        <v>978173</v>
      </c>
      <c r="I391" s="238">
        <v>601956.52</v>
      </c>
      <c r="J391" s="363">
        <f t="shared" si="71"/>
        <v>61.538860712777797</v>
      </c>
    </row>
    <row r="392" spans="1:10" ht="137.44999999999999" customHeight="1" x14ac:dyDescent="0.25">
      <c r="A392" s="140" t="s">
        <v>299</v>
      </c>
      <c r="B392" s="26">
        <v>927</v>
      </c>
      <c r="C392" s="129" t="s">
        <v>41</v>
      </c>
      <c r="D392" s="130" t="s">
        <v>49</v>
      </c>
      <c r="E392" s="137" t="s">
        <v>300</v>
      </c>
      <c r="F392" s="129" t="s">
        <v>8</v>
      </c>
      <c r="G392" s="238">
        <f>SUM(G394)</f>
        <v>42000</v>
      </c>
      <c r="H392" s="238">
        <f>SUM(H394)</f>
        <v>42000</v>
      </c>
      <c r="I392" s="238">
        <f>SUM(I394)</f>
        <v>0</v>
      </c>
      <c r="J392" s="363">
        <f t="shared" si="71"/>
        <v>0</v>
      </c>
    </row>
    <row r="393" spans="1:10" x14ac:dyDescent="0.25">
      <c r="A393" s="133" t="s">
        <v>12</v>
      </c>
      <c r="B393" s="31">
        <v>927</v>
      </c>
      <c r="C393" s="210" t="s">
        <v>41</v>
      </c>
      <c r="D393" s="129" t="s">
        <v>49</v>
      </c>
      <c r="E393" s="137" t="s">
        <v>300</v>
      </c>
      <c r="F393" s="210">
        <v>200</v>
      </c>
      <c r="G393" s="238">
        <f>SUM(G394)</f>
        <v>42000</v>
      </c>
      <c r="H393" s="238">
        <f>SUM(H394)</f>
        <v>42000</v>
      </c>
      <c r="I393" s="238">
        <f>SUM(I394)</f>
        <v>0</v>
      </c>
      <c r="J393" s="363">
        <f t="shared" si="71"/>
        <v>0</v>
      </c>
    </row>
    <row r="394" spans="1:10" ht="23.25" x14ac:dyDescent="0.25">
      <c r="A394" s="133" t="s">
        <v>181</v>
      </c>
      <c r="B394" s="26">
        <v>927</v>
      </c>
      <c r="C394" s="129" t="s">
        <v>41</v>
      </c>
      <c r="D394" s="129" t="s">
        <v>49</v>
      </c>
      <c r="E394" s="137" t="s">
        <v>300</v>
      </c>
      <c r="F394" s="129" t="s">
        <v>15</v>
      </c>
      <c r="G394" s="238">
        <v>42000</v>
      </c>
      <c r="H394" s="238">
        <v>42000</v>
      </c>
      <c r="I394" s="238"/>
      <c r="J394" s="363">
        <f t="shared" si="71"/>
        <v>0</v>
      </c>
    </row>
    <row r="395" spans="1:10" ht="26.25" x14ac:dyDescent="0.25">
      <c r="A395" s="145" t="s">
        <v>367</v>
      </c>
      <c r="B395" s="73">
        <v>927</v>
      </c>
      <c r="C395" s="157" t="s">
        <v>41</v>
      </c>
      <c r="D395" s="160" t="s">
        <v>49</v>
      </c>
      <c r="E395" s="158" t="s">
        <v>368</v>
      </c>
      <c r="F395" s="157" t="s">
        <v>8</v>
      </c>
      <c r="G395" s="237">
        <f>SUM(G397)</f>
        <v>40000</v>
      </c>
      <c r="H395" s="237">
        <f>SUM(H397)</f>
        <v>40000</v>
      </c>
      <c r="I395" s="237">
        <f>SUM(I397)</f>
        <v>30000</v>
      </c>
      <c r="J395" s="363">
        <f t="shared" si="71"/>
        <v>75</v>
      </c>
    </row>
    <row r="396" spans="1:10" x14ac:dyDescent="0.25">
      <c r="A396" s="27" t="s">
        <v>88</v>
      </c>
      <c r="B396" s="31">
        <v>927</v>
      </c>
      <c r="C396" s="210" t="s">
        <v>41</v>
      </c>
      <c r="D396" s="129" t="s">
        <v>49</v>
      </c>
      <c r="E396" s="137" t="s">
        <v>368</v>
      </c>
      <c r="F396" s="210" t="s">
        <v>89</v>
      </c>
      <c r="G396" s="238">
        <f>SUM(G397)</f>
        <v>40000</v>
      </c>
      <c r="H396" s="238">
        <f>SUM(H397)</f>
        <v>40000</v>
      </c>
      <c r="I396" s="238">
        <f>SUM(I397)</f>
        <v>30000</v>
      </c>
      <c r="J396" s="363">
        <f t="shared" si="71"/>
        <v>75</v>
      </c>
    </row>
    <row r="397" spans="1:10" x14ac:dyDescent="0.25">
      <c r="A397" s="133" t="s">
        <v>369</v>
      </c>
      <c r="B397" s="26">
        <v>927</v>
      </c>
      <c r="C397" s="129" t="s">
        <v>41</v>
      </c>
      <c r="D397" s="129" t="s">
        <v>49</v>
      </c>
      <c r="E397" s="137" t="s">
        <v>368</v>
      </c>
      <c r="F397" s="129" t="s">
        <v>370</v>
      </c>
      <c r="G397" s="238">
        <v>40000</v>
      </c>
      <c r="H397" s="218">
        <v>40000</v>
      </c>
      <c r="I397" s="218">
        <v>30000</v>
      </c>
      <c r="J397" s="363">
        <f t="shared" si="71"/>
        <v>75</v>
      </c>
    </row>
    <row r="398" spans="1:10" x14ac:dyDescent="0.25">
      <c r="A398" s="22" t="s">
        <v>109</v>
      </c>
      <c r="B398" s="25">
        <v>927</v>
      </c>
      <c r="C398" s="219" t="s">
        <v>110</v>
      </c>
      <c r="D398" s="220" t="s">
        <v>7</v>
      </c>
      <c r="E398" s="220" t="s">
        <v>131</v>
      </c>
      <c r="F398" s="221" t="s">
        <v>8</v>
      </c>
      <c r="G398" s="237">
        <f>SUM(G399+G410)</f>
        <v>300000</v>
      </c>
      <c r="H398" s="237">
        <f>SUM(H399+H410)</f>
        <v>30300000</v>
      </c>
      <c r="I398" s="237">
        <f>SUM(I399+I410)</f>
        <v>257094.83000000002</v>
      </c>
      <c r="J398" s="363">
        <f t="shared" si="71"/>
        <v>0.84849778877887794</v>
      </c>
    </row>
    <row r="399" spans="1:10" x14ac:dyDescent="0.25">
      <c r="A399" s="13" t="s">
        <v>111</v>
      </c>
      <c r="B399" s="25">
        <v>927</v>
      </c>
      <c r="C399" s="219" t="s">
        <v>110</v>
      </c>
      <c r="D399" s="220" t="s">
        <v>22</v>
      </c>
      <c r="E399" s="220" t="s">
        <v>131</v>
      </c>
      <c r="F399" s="221" t="s">
        <v>8</v>
      </c>
      <c r="G399" s="237">
        <f>SUM(G400+G405)</f>
        <v>300000</v>
      </c>
      <c r="H399" s="237">
        <f>SUM(H400+H405)</f>
        <v>300000</v>
      </c>
      <c r="I399" s="237">
        <f>SUM(I400+I405)</f>
        <v>257094.83000000002</v>
      </c>
      <c r="J399" s="363">
        <f t="shared" si="71"/>
        <v>85.698276666666672</v>
      </c>
    </row>
    <row r="400" spans="1:10" ht="26.25" x14ac:dyDescent="0.25">
      <c r="A400" s="19" t="s">
        <v>284</v>
      </c>
      <c r="B400" s="39">
        <v>927</v>
      </c>
      <c r="C400" s="219" t="s">
        <v>110</v>
      </c>
      <c r="D400" s="220" t="s">
        <v>22</v>
      </c>
      <c r="E400" s="223" t="s">
        <v>283</v>
      </c>
      <c r="F400" s="221" t="s">
        <v>8</v>
      </c>
      <c r="G400" s="237">
        <f>SUM(G401+G403)</f>
        <v>200000</v>
      </c>
      <c r="H400" s="237">
        <f>SUM(H401+H403)</f>
        <v>200000</v>
      </c>
      <c r="I400" s="237">
        <f>SUM(I401+I403)</f>
        <v>191000</v>
      </c>
      <c r="J400" s="363">
        <f t="shared" si="71"/>
        <v>95.5</v>
      </c>
    </row>
    <row r="401" spans="1:10" ht="37.15" customHeight="1" x14ac:dyDescent="0.25">
      <c r="A401" s="15" t="s">
        <v>32</v>
      </c>
      <c r="B401" s="46">
        <v>927</v>
      </c>
      <c r="C401" s="155" t="s">
        <v>110</v>
      </c>
      <c r="D401" s="171" t="s">
        <v>22</v>
      </c>
      <c r="E401" s="173" t="s">
        <v>283</v>
      </c>
      <c r="F401" s="175" t="s">
        <v>33</v>
      </c>
      <c r="G401" s="218">
        <f>SUM(G402)</f>
        <v>161000</v>
      </c>
      <c r="H401" s="218">
        <f t="shared" ref="H401:I401" si="73">SUM(H402)</f>
        <v>161000</v>
      </c>
      <c r="I401" s="218">
        <f t="shared" si="73"/>
        <v>158095</v>
      </c>
      <c r="J401" s="363">
        <f t="shared" si="71"/>
        <v>98.195652173913032</v>
      </c>
    </row>
    <row r="402" spans="1:10" x14ac:dyDescent="0.25">
      <c r="A402" s="133" t="s">
        <v>34</v>
      </c>
      <c r="B402" s="46">
        <v>927</v>
      </c>
      <c r="C402" s="155" t="s">
        <v>110</v>
      </c>
      <c r="D402" s="171" t="s">
        <v>22</v>
      </c>
      <c r="E402" s="173" t="s">
        <v>283</v>
      </c>
      <c r="F402" s="129" t="s">
        <v>35</v>
      </c>
      <c r="G402" s="238">
        <v>161000</v>
      </c>
      <c r="H402" s="218">
        <v>161000</v>
      </c>
      <c r="I402" s="218">
        <v>158095</v>
      </c>
      <c r="J402" s="363">
        <f t="shared" si="71"/>
        <v>98.195652173913032</v>
      </c>
    </row>
    <row r="403" spans="1:10" x14ac:dyDescent="0.25">
      <c r="A403" s="15" t="s">
        <v>12</v>
      </c>
      <c r="B403" s="46">
        <v>927</v>
      </c>
      <c r="C403" s="155" t="s">
        <v>110</v>
      </c>
      <c r="D403" s="171" t="s">
        <v>22</v>
      </c>
      <c r="E403" s="173" t="s">
        <v>283</v>
      </c>
      <c r="F403" s="129" t="s">
        <v>13</v>
      </c>
      <c r="G403" s="218">
        <f>SUM(G404)</f>
        <v>39000</v>
      </c>
      <c r="H403" s="218">
        <f>SUM(H404)</f>
        <v>39000</v>
      </c>
      <c r="I403" s="218">
        <f>SUM(I404)</f>
        <v>32905</v>
      </c>
      <c r="J403" s="363">
        <f t="shared" si="71"/>
        <v>84.371794871794876</v>
      </c>
    </row>
    <row r="404" spans="1:10" ht="23.25" x14ac:dyDescent="0.25">
      <c r="A404" s="133" t="s">
        <v>181</v>
      </c>
      <c r="B404" s="46">
        <v>927</v>
      </c>
      <c r="C404" s="155" t="s">
        <v>110</v>
      </c>
      <c r="D404" s="171" t="s">
        <v>22</v>
      </c>
      <c r="E404" s="173" t="s">
        <v>283</v>
      </c>
      <c r="F404" s="129" t="s">
        <v>15</v>
      </c>
      <c r="G404" s="218">
        <v>39000</v>
      </c>
      <c r="H404" s="218">
        <v>39000</v>
      </c>
      <c r="I404" s="218">
        <v>32905</v>
      </c>
      <c r="J404" s="363">
        <f t="shared" si="71"/>
        <v>84.371794871794876</v>
      </c>
    </row>
    <row r="405" spans="1:10" ht="39" x14ac:dyDescent="0.25">
      <c r="A405" s="144" t="s">
        <v>190</v>
      </c>
      <c r="B405" s="39">
        <v>927</v>
      </c>
      <c r="C405" s="219" t="s">
        <v>110</v>
      </c>
      <c r="D405" s="220" t="s">
        <v>22</v>
      </c>
      <c r="E405" s="158" t="s">
        <v>285</v>
      </c>
      <c r="F405" s="221" t="s">
        <v>8</v>
      </c>
      <c r="G405" s="253">
        <f>SUM(G408+G406)</f>
        <v>100000</v>
      </c>
      <c r="H405" s="253">
        <f>SUM(H408+H406)</f>
        <v>100000</v>
      </c>
      <c r="I405" s="253">
        <f>SUM(I408+I406)</f>
        <v>66094.83</v>
      </c>
      <c r="J405" s="363">
        <f t="shared" si="71"/>
        <v>66.094830000000002</v>
      </c>
    </row>
    <row r="406" spans="1:10" ht="39.6" customHeight="1" x14ac:dyDescent="0.25">
      <c r="A406" s="133" t="s">
        <v>32</v>
      </c>
      <c r="B406" s="46">
        <v>927</v>
      </c>
      <c r="C406" s="155" t="s">
        <v>110</v>
      </c>
      <c r="D406" s="171" t="s">
        <v>22</v>
      </c>
      <c r="E406" s="173" t="s">
        <v>285</v>
      </c>
      <c r="F406" s="129" t="s">
        <v>33</v>
      </c>
      <c r="G406" s="218">
        <f>SUM(G407:G407)</f>
        <v>15000</v>
      </c>
      <c r="H406" s="218">
        <f>SUM(H407:H407)</f>
        <v>15000</v>
      </c>
      <c r="I406" s="218">
        <f>SUM(I407:I407)</f>
        <v>14000</v>
      </c>
      <c r="J406" s="363">
        <f t="shared" si="71"/>
        <v>93.333333333333329</v>
      </c>
    </row>
    <row r="407" spans="1:10" x14ac:dyDescent="0.25">
      <c r="A407" s="133" t="s">
        <v>34</v>
      </c>
      <c r="B407" s="46">
        <v>927</v>
      </c>
      <c r="C407" s="155" t="s">
        <v>110</v>
      </c>
      <c r="D407" s="171" t="s">
        <v>22</v>
      </c>
      <c r="E407" s="173" t="s">
        <v>285</v>
      </c>
      <c r="F407" s="129" t="s">
        <v>35</v>
      </c>
      <c r="G407" s="238">
        <v>15000</v>
      </c>
      <c r="H407" s="218">
        <v>15000</v>
      </c>
      <c r="I407" s="218">
        <v>14000</v>
      </c>
      <c r="J407" s="363">
        <f t="shared" si="71"/>
        <v>93.333333333333329</v>
      </c>
    </row>
    <row r="408" spans="1:10" x14ac:dyDescent="0.25">
      <c r="A408" s="133" t="s">
        <v>12</v>
      </c>
      <c r="B408" s="46">
        <v>927</v>
      </c>
      <c r="C408" s="155" t="s">
        <v>110</v>
      </c>
      <c r="D408" s="171" t="s">
        <v>22</v>
      </c>
      <c r="E408" s="173" t="s">
        <v>285</v>
      </c>
      <c r="F408" s="129" t="s">
        <v>13</v>
      </c>
      <c r="G408" s="218">
        <f t="shared" ref="G408:I408" si="74">SUM(G409)</f>
        <v>85000</v>
      </c>
      <c r="H408" s="218">
        <f t="shared" si="74"/>
        <v>85000</v>
      </c>
      <c r="I408" s="218">
        <f t="shared" si="74"/>
        <v>52094.83</v>
      </c>
      <c r="J408" s="363">
        <f t="shared" si="71"/>
        <v>61.288035294117648</v>
      </c>
    </row>
    <row r="409" spans="1:10" ht="23.25" x14ac:dyDescent="0.25">
      <c r="A409" s="133" t="s">
        <v>181</v>
      </c>
      <c r="B409" s="46">
        <v>927</v>
      </c>
      <c r="C409" s="155" t="s">
        <v>110</v>
      </c>
      <c r="D409" s="171" t="s">
        <v>22</v>
      </c>
      <c r="E409" s="173" t="s">
        <v>285</v>
      </c>
      <c r="F409" s="129" t="s">
        <v>15</v>
      </c>
      <c r="G409" s="218">
        <v>85000</v>
      </c>
      <c r="H409" s="218">
        <v>85000</v>
      </c>
      <c r="I409" s="218">
        <v>52094.83</v>
      </c>
      <c r="J409" s="363">
        <f t="shared" si="71"/>
        <v>61.288035294117648</v>
      </c>
    </row>
    <row r="410" spans="1:10" x14ac:dyDescent="0.25">
      <c r="A410" s="128" t="s">
        <v>398</v>
      </c>
      <c r="B410" s="25">
        <v>927</v>
      </c>
      <c r="C410" s="219" t="s">
        <v>110</v>
      </c>
      <c r="D410" s="220" t="s">
        <v>26</v>
      </c>
      <c r="E410" s="220" t="s">
        <v>131</v>
      </c>
      <c r="F410" s="221" t="s">
        <v>8</v>
      </c>
      <c r="G410" s="253">
        <f t="shared" ref="G410:I412" si="75">SUM(G411)</f>
        <v>0</v>
      </c>
      <c r="H410" s="253">
        <f t="shared" si="75"/>
        <v>30000000</v>
      </c>
      <c r="I410" s="253">
        <f t="shared" si="75"/>
        <v>0</v>
      </c>
      <c r="J410" s="363">
        <f t="shared" si="71"/>
        <v>0</v>
      </c>
    </row>
    <row r="411" spans="1:10" ht="26.25" x14ac:dyDescent="0.25">
      <c r="A411" s="141" t="s">
        <v>313</v>
      </c>
      <c r="B411" s="25">
        <v>927</v>
      </c>
      <c r="C411" s="225" t="s">
        <v>110</v>
      </c>
      <c r="D411" s="157" t="s">
        <v>26</v>
      </c>
      <c r="E411" s="220" t="s">
        <v>292</v>
      </c>
      <c r="F411" s="224" t="s">
        <v>8</v>
      </c>
      <c r="G411" s="218">
        <f t="shared" si="75"/>
        <v>0</v>
      </c>
      <c r="H411" s="218">
        <f t="shared" si="75"/>
        <v>30000000</v>
      </c>
      <c r="I411" s="218">
        <f t="shared" si="75"/>
        <v>0</v>
      </c>
      <c r="J411" s="363">
        <f t="shared" si="71"/>
        <v>0</v>
      </c>
    </row>
    <row r="412" spans="1:10" ht="22.5" x14ac:dyDescent="0.25">
      <c r="A412" s="142" t="s">
        <v>83</v>
      </c>
      <c r="B412" s="46">
        <v>927</v>
      </c>
      <c r="C412" s="136" t="s">
        <v>110</v>
      </c>
      <c r="D412" s="129" t="s">
        <v>26</v>
      </c>
      <c r="E412" s="171" t="s">
        <v>292</v>
      </c>
      <c r="F412" s="173">
        <v>400</v>
      </c>
      <c r="G412" s="218">
        <f t="shared" si="75"/>
        <v>0</v>
      </c>
      <c r="H412" s="218">
        <f t="shared" si="75"/>
        <v>30000000</v>
      </c>
      <c r="I412" s="218">
        <f t="shared" si="75"/>
        <v>0</v>
      </c>
      <c r="J412" s="363">
        <f t="shared" si="71"/>
        <v>0</v>
      </c>
    </row>
    <row r="413" spans="1:10" x14ac:dyDescent="0.25">
      <c r="A413" s="133" t="s">
        <v>85</v>
      </c>
      <c r="B413" s="46">
        <v>927</v>
      </c>
      <c r="C413" s="136" t="s">
        <v>110</v>
      </c>
      <c r="D413" s="129" t="s">
        <v>26</v>
      </c>
      <c r="E413" s="171" t="s">
        <v>292</v>
      </c>
      <c r="F413" s="173">
        <v>410</v>
      </c>
      <c r="G413" s="218">
        <f>SUM(G415)</f>
        <v>0</v>
      </c>
      <c r="H413" s="218">
        <f>SUM(H415)</f>
        <v>30000000</v>
      </c>
      <c r="I413" s="218">
        <f>SUM(I415)</f>
        <v>0</v>
      </c>
      <c r="J413" s="363">
        <f t="shared" si="71"/>
        <v>0</v>
      </c>
    </row>
    <row r="414" spans="1:10" x14ac:dyDescent="0.25">
      <c r="A414" s="133" t="s">
        <v>293</v>
      </c>
      <c r="B414" s="46"/>
      <c r="C414" s="136"/>
      <c r="D414" s="129"/>
      <c r="E414" s="171"/>
      <c r="F414" s="129"/>
      <c r="G414" s="218"/>
      <c r="H414" s="218"/>
      <c r="I414" s="218"/>
      <c r="J414" s="363"/>
    </row>
    <row r="415" spans="1:10" x14ac:dyDescent="0.25">
      <c r="A415" s="133" t="s">
        <v>399</v>
      </c>
      <c r="B415" s="46">
        <v>927</v>
      </c>
      <c r="C415" s="136" t="s">
        <v>110</v>
      </c>
      <c r="D415" s="129" t="s">
        <v>26</v>
      </c>
      <c r="E415" s="137" t="s">
        <v>292</v>
      </c>
      <c r="F415" s="136" t="s">
        <v>86</v>
      </c>
      <c r="G415" s="218"/>
      <c r="H415" s="218">
        <v>30000000</v>
      </c>
      <c r="I415" s="218"/>
      <c r="J415" s="363">
        <f t="shared" si="71"/>
        <v>0</v>
      </c>
    </row>
    <row r="416" spans="1:10" ht="23.45" customHeight="1" x14ac:dyDescent="0.25">
      <c r="A416" s="37" t="s">
        <v>112</v>
      </c>
      <c r="B416" s="72">
        <v>928</v>
      </c>
      <c r="C416" s="157" t="s">
        <v>7</v>
      </c>
      <c r="D416" s="160" t="s">
        <v>7</v>
      </c>
      <c r="E416" s="160" t="s">
        <v>131</v>
      </c>
      <c r="F416" s="160" t="s">
        <v>8</v>
      </c>
      <c r="G416" s="237">
        <f>SUM(G417)</f>
        <v>903466</v>
      </c>
      <c r="H416" s="237">
        <f>SUM(H417)</f>
        <v>903466</v>
      </c>
      <c r="I416" s="237">
        <f>SUM(I417)</f>
        <v>595883.65</v>
      </c>
      <c r="J416" s="363">
        <f t="shared" si="71"/>
        <v>65.955293281650881</v>
      </c>
    </row>
    <row r="417" spans="1:10" ht="15.75" x14ac:dyDescent="0.25">
      <c r="A417" s="38" t="s">
        <v>47</v>
      </c>
      <c r="B417" s="72">
        <v>928</v>
      </c>
      <c r="C417" s="157" t="s">
        <v>22</v>
      </c>
      <c r="D417" s="160" t="s">
        <v>7</v>
      </c>
      <c r="E417" s="160" t="s">
        <v>131</v>
      </c>
      <c r="F417" s="160" t="s">
        <v>8</v>
      </c>
      <c r="G417" s="237">
        <f>SUM(G418+G422)</f>
        <v>903466</v>
      </c>
      <c r="H417" s="237">
        <f>SUM(H418+H422)</f>
        <v>903466</v>
      </c>
      <c r="I417" s="237">
        <f>SUM(I418+I422)</f>
        <v>595883.65</v>
      </c>
      <c r="J417" s="363">
        <f t="shared" si="71"/>
        <v>65.955293281650881</v>
      </c>
    </row>
    <row r="418" spans="1:10" ht="39" x14ac:dyDescent="0.25">
      <c r="A418" s="32" t="s">
        <v>113</v>
      </c>
      <c r="B418" s="39">
        <v>928</v>
      </c>
      <c r="C418" s="219" t="s">
        <v>22</v>
      </c>
      <c r="D418" s="220" t="s">
        <v>26</v>
      </c>
      <c r="E418" s="220" t="s">
        <v>131</v>
      </c>
      <c r="F418" s="221" t="s">
        <v>8</v>
      </c>
      <c r="G418" s="253">
        <f t="shared" ref="G418:I420" si="76">SUM(G419)</f>
        <v>294926</v>
      </c>
      <c r="H418" s="253">
        <f t="shared" si="76"/>
        <v>294926</v>
      </c>
      <c r="I418" s="253">
        <f t="shared" si="76"/>
        <v>207849.17</v>
      </c>
      <c r="J418" s="363">
        <f t="shared" si="71"/>
        <v>70.475024243369532</v>
      </c>
    </row>
    <row r="419" spans="1:10" ht="26.25" x14ac:dyDescent="0.25">
      <c r="A419" s="35" t="s">
        <v>114</v>
      </c>
      <c r="B419" s="72">
        <v>928</v>
      </c>
      <c r="C419" s="157" t="s">
        <v>22</v>
      </c>
      <c r="D419" s="160" t="s">
        <v>26</v>
      </c>
      <c r="E419" s="160">
        <v>7000080010</v>
      </c>
      <c r="F419" s="161" t="s">
        <v>8</v>
      </c>
      <c r="G419" s="218">
        <f t="shared" si="76"/>
        <v>294926</v>
      </c>
      <c r="H419" s="218">
        <f t="shared" si="76"/>
        <v>294926</v>
      </c>
      <c r="I419" s="218">
        <f t="shared" si="76"/>
        <v>207849.17</v>
      </c>
      <c r="J419" s="363">
        <f t="shared" si="71"/>
        <v>70.475024243369532</v>
      </c>
    </row>
    <row r="420" spans="1:10" ht="43.5" x14ac:dyDescent="0.25">
      <c r="A420" s="34" t="s">
        <v>32</v>
      </c>
      <c r="B420" s="46">
        <v>928</v>
      </c>
      <c r="C420" s="129" t="s">
        <v>22</v>
      </c>
      <c r="D420" s="130" t="s">
        <v>26</v>
      </c>
      <c r="E420" s="130">
        <v>7000080010</v>
      </c>
      <c r="F420" s="129" t="s">
        <v>33</v>
      </c>
      <c r="G420" s="218">
        <f t="shared" si="76"/>
        <v>294926</v>
      </c>
      <c r="H420" s="218">
        <f t="shared" si="76"/>
        <v>294926</v>
      </c>
      <c r="I420" s="218">
        <f t="shared" si="76"/>
        <v>207849.17</v>
      </c>
      <c r="J420" s="363">
        <f t="shared" si="71"/>
        <v>70.475024243369532</v>
      </c>
    </row>
    <row r="421" spans="1:10" x14ac:dyDescent="0.25">
      <c r="A421" s="33" t="s">
        <v>34</v>
      </c>
      <c r="B421" s="46">
        <v>928</v>
      </c>
      <c r="C421" s="129" t="s">
        <v>22</v>
      </c>
      <c r="D421" s="130" t="s">
        <v>26</v>
      </c>
      <c r="E421" s="130">
        <v>7000080010</v>
      </c>
      <c r="F421" s="129" t="s">
        <v>35</v>
      </c>
      <c r="G421" s="218">
        <v>294926</v>
      </c>
      <c r="H421" s="218">
        <v>294926</v>
      </c>
      <c r="I421" s="218">
        <v>207849.17</v>
      </c>
      <c r="J421" s="363">
        <f t="shared" si="71"/>
        <v>70.475024243369532</v>
      </c>
    </row>
    <row r="422" spans="1:10" ht="51.75" x14ac:dyDescent="0.25">
      <c r="A422" s="32" t="s">
        <v>115</v>
      </c>
      <c r="B422" s="39">
        <v>928</v>
      </c>
      <c r="C422" s="219" t="s">
        <v>22</v>
      </c>
      <c r="D422" s="220" t="s">
        <v>10</v>
      </c>
      <c r="E422" s="220" t="s">
        <v>131</v>
      </c>
      <c r="F422" s="221" t="s">
        <v>8</v>
      </c>
      <c r="G422" s="237">
        <f>SUM(G423)</f>
        <v>608540</v>
      </c>
      <c r="H422" s="237">
        <f>SUM(H423)</f>
        <v>608540</v>
      </c>
      <c r="I422" s="237">
        <f>SUM(I423)</f>
        <v>388034.48</v>
      </c>
      <c r="J422" s="363">
        <f t="shared" si="71"/>
        <v>63.764827291550262</v>
      </c>
    </row>
    <row r="423" spans="1:10" ht="26.25" x14ac:dyDescent="0.25">
      <c r="A423" s="36" t="s">
        <v>116</v>
      </c>
      <c r="B423" s="72">
        <v>928</v>
      </c>
      <c r="C423" s="157" t="s">
        <v>22</v>
      </c>
      <c r="D423" s="157" t="s">
        <v>10</v>
      </c>
      <c r="E423" s="161" t="s">
        <v>287</v>
      </c>
      <c r="F423" s="157" t="s">
        <v>8</v>
      </c>
      <c r="G423" s="218">
        <f>SUM(G424+G426+G428)</f>
        <v>608540</v>
      </c>
      <c r="H423" s="218">
        <f>SUM(H424+H426+H428)</f>
        <v>608540</v>
      </c>
      <c r="I423" s="218">
        <f>SUM(I424+I426+I428)</f>
        <v>388034.48</v>
      </c>
      <c r="J423" s="363">
        <f t="shared" si="71"/>
        <v>63.764827291550262</v>
      </c>
    </row>
    <row r="424" spans="1:10" ht="36.6" customHeight="1" x14ac:dyDescent="0.25">
      <c r="A424" s="34" t="s">
        <v>32</v>
      </c>
      <c r="B424" s="46">
        <v>928</v>
      </c>
      <c r="C424" s="129" t="s">
        <v>22</v>
      </c>
      <c r="D424" s="129" t="s">
        <v>10</v>
      </c>
      <c r="E424" s="131" t="s">
        <v>287</v>
      </c>
      <c r="F424" s="129" t="s">
        <v>33</v>
      </c>
      <c r="G424" s="218">
        <f>SUM(G425)</f>
        <v>508440</v>
      </c>
      <c r="H424" s="218">
        <f>SUM(H425)</f>
        <v>508440</v>
      </c>
      <c r="I424" s="218">
        <f>SUM(I425)</f>
        <v>358966.48</v>
      </c>
      <c r="J424" s="363">
        <f t="shared" si="71"/>
        <v>70.601541971520732</v>
      </c>
    </row>
    <row r="425" spans="1:10" x14ac:dyDescent="0.25">
      <c r="A425" s="33" t="s">
        <v>34</v>
      </c>
      <c r="B425" s="46">
        <v>928</v>
      </c>
      <c r="C425" s="129" t="s">
        <v>22</v>
      </c>
      <c r="D425" s="129" t="s">
        <v>10</v>
      </c>
      <c r="E425" s="131" t="s">
        <v>287</v>
      </c>
      <c r="F425" s="129" t="s">
        <v>35</v>
      </c>
      <c r="G425" s="218">
        <v>508440</v>
      </c>
      <c r="H425" s="218">
        <v>508440</v>
      </c>
      <c r="I425" s="218">
        <v>358966.48</v>
      </c>
      <c r="J425" s="363">
        <f t="shared" si="71"/>
        <v>70.601541971520732</v>
      </c>
    </row>
    <row r="426" spans="1:10" x14ac:dyDescent="0.25">
      <c r="A426" s="34" t="s">
        <v>12</v>
      </c>
      <c r="B426" s="46">
        <v>928</v>
      </c>
      <c r="C426" s="129" t="s">
        <v>22</v>
      </c>
      <c r="D426" s="129" t="s">
        <v>10</v>
      </c>
      <c r="E426" s="131" t="s">
        <v>287</v>
      </c>
      <c r="F426" s="129" t="s">
        <v>13</v>
      </c>
      <c r="G426" s="218">
        <f>SUM(G427)</f>
        <v>89700</v>
      </c>
      <c r="H426" s="218">
        <f>SUM(H427)</f>
        <v>89700</v>
      </c>
      <c r="I426" s="218">
        <f>SUM(I427)</f>
        <v>28447</v>
      </c>
      <c r="J426" s="363">
        <f t="shared" si="71"/>
        <v>31.71348940914158</v>
      </c>
    </row>
    <row r="427" spans="1:10" ht="23.25" x14ac:dyDescent="0.25">
      <c r="A427" s="133" t="s">
        <v>181</v>
      </c>
      <c r="B427" s="46">
        <v>928</v>
      </c>
      <c r="C427" s="129" t="s">
        <v>22</v>
      </c>
      <c r="D427" s="129" t="s">
        <v>10</v>
      </c>
      <c r="E427" s="131" t="s">
        <v>287</v>
      </c>
      <c r="F427" s="129" t="s">
        <v>15</v>
      </c>
      <c r="G427" s="218">
        <v>89700</v>
      </c>
      <c r="H427" s="218">
        <v>89700</v>
      </c>
      <c r="I427" s="218">
        <v>28447</v>
      </c>
      <c r="J427" s="363">
        <f t="shared" si="71"/>
        <v>31.71348940914158</v>
      </c>
    </row>
    <row r="428" spans="1:10" x14ac:dyDescent="0.25">
      <c r="A428" s="33" t="s">
        <v>38</v>
      </c>
      <c r="B428" s="46">
        <v>928</v>
      </c>
      <c r="C428" s="129" t="s">
        <v>22</v>
      </c>
      <c r="D428" s="129" t="s">
        <v>10</v>
      </c>
      <c r="E428" s="131" t="s">
        <v>287</v>
      </c>
      <c r="F428" s="129" t="s">
        <v>39</v>
      </c>
      <c r="G428" s="218">
        <f>SUM(G429)</f>
        <v>10400</v>
      </c>
      <c r="H428" s="218">
        <f>SUM(H429)</f>
        <v>10400</v>
      </c>
      <c r="I428" s="218">
        <f>SUM(I429)</f>
        <v>621</v>
      </c>
      <c r="J428" s="363">
        <f t="shared" si="71"/>
        <v>5.9711538461538458</v>
      </c>
    </row>
    <row r="429" spans="1:10" x14ac:dyDescent="0.25">
      <c r="A429" s="33" t="s">
        <v>161</v>
      </c>
      <c r="B429" s="46">
        <v>928</v>
      </c>
      <c r="C429" s="129" t="s">
        <v>22</v>
      </c>
      <c r="D429" s="129" t="s">
        <v>10</v>
      </c>
      <c r="E429" s="131" t="s">
        <v>287</v>
      </c>
      <c r="F429" s="129" t="s">
        <v>160</v>
      </c>
      <c r="G429" s="218">
        <v>10400</v>
      </c>
      <c r="H429" s="218">
        <v>10400</v>
      </c>
      <c r="I429" s="218">
        <v>621</v>
      </c>
      <c r="J429" s="363">
        <f t="shared" si="71"/>
        <v>5.9711538461538458</v>
      </c>
    </row>
    <row r="430" spans="1:10" ht="36" x14ac:dyDescent="0.25">
      <c r="A430" s="44" t="s">
        <v>117</v>
      </c>
      <c r="B430" s="72">
        <v>929</v>
      </c>
      <c r="C430" s="157" t="s">
        <v>7</v>
      </c>
      <c r="D430" s="160" t="s">
        <v>7</v>
      </c>
      <c r="E430" s="160" t="s">
        <v>131</v>
      </c>
      <c r="F430" s="160" t="s">
        <v>8</v>
      </c>
      <c r="G430" s="203">
        <f t="shared" ref="G430:I431" si="77">SUM(G431)</f>
        <v>1048635</v>
      </c>
      <c r="H430" s="203">
        <f t="shared" si="77"/>
        <v>1048635</v>
      </c>
      <c r="I430" s="203">
        <f t="shared" si="77"/>
        <v>728872.40999999992</v>
      </c>
      <c r="J430" s="363">
        <f t="shared" si="71"/>
        <v>69.506778812456176</v>
      </c>
    </row>
    <row r="431" spans="1:10" ht="18" x14ac:dyDescent="0.25">
      <c r="A431" s="43" t="s">
        <v>47</v>
      </c>
      <c r="B431" s="162" t="s">
        <v>118</v>
      </c>
      <c r="C431" s="159" t="s">
        <v>22</v>
      </c>
      <c r="D431" s="161" t="s">
        <v>7</v>
      </c>
      <c r="E431" s="160" t="s">
        <v>131</v>
      </c>
      <c r="F431" s="157" t="s">
        <v>8</v>
      </c>
      <c r="G431" s="203">
        <f t="shared" si="77"/>
        <v>1048635</v>
      </c>
      <c r="H431" s="203">
        <f t="shared" si="77"/>
        <v>1048635</v>
      </c>
      <c r="I431" s="203">
        <f t="shared" si="77"/>
        <v>728872.40999999992</v>
      </c>
      <c r="J431" s="363">
        <f t="shared" si="71"/>
        <v>69.506778812456176</v>
      </c>
    </row>
    <row r="432" spans="1:10" ht="39" x14ac:dyDescent="0.25">
      <c r="A432" s="40" t="s">
        <v>48</v>
      </c>
      <c r="B432" s="225" t="s">
        <v>118</v>
      </c>
      <c r="C432" s="224" t="s">
        <v>22</v>
      </c>
      <c r="D432" s="221" t="s">
        <v>49</v>
      </c>
      <c r="E432" s="220" t="s">
        <v>131</v>
      </c>
      <c r="F432" s="219" t="s">
        <v>8</v>
      </c>
      <c r="G432" s="203">
        <f>SUM(G433+G436+G443)</f>
        <v>1048635</v>
      </c>
      <c r="H432" s="203">
        <f>SUM(H433+H436+H443)</f>
        <v>1048635</v>
      </c>
      <c r="I432" s="203">
        <f>SUM(I433+I436+I443)</f>
        <v>728872.40999999992</v>
      </c>
      <c r="J432" s="363">
        <f t="shared" si="71"/>
        <v>69.506778812456176</v>
      </c>
    </row>
    <row r="433" spans="1:10" ht="39" x14ac:dyDescent="0.25">
      <c r="A433" s="141" t="s">
        <v>288</v>
      </c>
      <c r="B433" s="225" t="s">
        <v>118</v>
      </c>
      <c r="C433" s="224" t="s">
        <v>22</v>
      </c>
      <c r="D433" s="221" t="s">
        <v>49</v>
      </c>
      <c r="E433" s="220">
        <v>7000080050</v>
      </c>
      <c r="F433" s="219" t="s">
        <v>8</v>
      </c>
      <c r="G433" s="253">
        <f t="shared" ref="G433:I434" si="78">SUM(G434)</f>
        <v>747316</v>
      </c>
      <c r="H433" s="253">
        <f t="shared" si="78"/>
        <v>747316</v>
      </c>
      <c r="I433" s="253">
        <f t="shared" si="78"/>
        <v>656880.06999999995</v>
      </c>
      <c r="J433" s="363">
        <f t="shared" si="71"/>
        <v>87.898569012305359</v>
      </c>
    </row>
    <row r="434" spans="1:10" ht="34.5" x14ac:dyDescent="0.25">
      <c r="A434" s="41" t="s">
        <v>32</v>
      </c>
      <c r="B434" s="136" t="s">
        <v>118</v>
      </c>
      <c r="C434" s="138" t="s">
        <v>22</v>
      </c>
      <c r="D434" s="131" t="s">
        <v>49</v>
      </c>
      <c r="E434" s="171">
        <v>7000080050</v>
      </c>
      <c r="F434" s="129" t="s">
        <v>33</v>
      </c>
      <c r="G434" s="218">
        <f t="shared" si="78"/>
        <v>747316</v>
      </c>
      <c r="H434" s="218">
        <f t="shared" si="78"/>
        <v>747316</v>
      </c>
      <c r="I434" s="218">
        <f t="shared" si="78"/>
        <v>656880.06999999995</v>
      </c>
      <c r="J434" s="363">
        <f t="shared" si="71"/>
        <v>87.898569012305359</v>
      </c>
    </row>
    <row r="435" spans="1:10" x14ac:dyDescent="0.25">
      <c r="A435" s="41" t="s">
        <v>34</v>
      </c>
      <c r="B435" s="136" t="s">
        <v>118</v>
      </c>
      <c r="C435" s="138" t="s">
        <v>22</v>
      </c>
      <c r="D435" s="131" t="s">
        <v>49</v>
      </c>
      <c r="E435" s="171">
        <v>7000080050</v>
      </c>
      <c r="F435" s="129" t="s">
        <v>35</v>
      </c>
      <c r="G435" s="218">
        <v>747316</v>
      </c>
      <c r="H435" s="218">
        <v>747316</v>
      </c>
      <c r="I435" s="218">
        <v>656880.06999999995</v>
      </c>
      <c r="J435" s="363">
        <f t="shared" si="71"/>
        <v>87.898569012305359</v>
      </c>
    </row>
    <row r="436" spans="1:10" ht="26.25" x14ac:dyDescent="0.25">
      <c r="A436" s="145" t="s">
        <v>116</v>
      </c>
      <c r="B436" s="225" t="s">
        <v>118</v>
      </c>
      <c r="C436" s="224" t="s">
        <v>22</v>
      </c>
      <c r="D436" s="221" t="s">
        <v>49</v>
      </c>
      <c r="E436" s="220">
        <v>7000080040</v>
      </c>
      <c r="F436" s="219" t="s">
        <v>8</v>
      </c>
      <c r="G436" s="253">
        <f>SUM(G437+G439+G441)</f>
        <v>170129</v>
      </c>
      <c r="H436" s="253">
        <f>SUM(H437+H439+H441)</f>
        <v>170129</v>
      </c>
      <c r="I436" s="253">
        <f>SUM(I437+I439+I441)</f>
        <v>71992.34</v>
      </c>
      <c r="J436" s="363">
        <f t="shared" si="71"/>
        <v>42.316324671278849</v>
      </c>
    </row>
    <row r="437" spans="1:10" ht="38.450000000000003" customHeight="1" x14ac:dyDescent="0.25">
      <c r="A437" s="42" t="s">
        <v>32</v>
      </c>
      <c r="B437" s="136" t="s">
        <v>118</v>
      </c>
      <c r="C437" s="138" t="s">
        <v>22</v>
      </c>
      <c r="D437" s="131" t="s">
        <v>49</v>
      </c>
      <c r="E437" s="131" t="s">
        <v>287</v>
      </c>
      <c r="F437" s="129" t="s">
        <v>33</v>
      </c>
      <c r="G437" s="218">
        <f>SUM(G438)</f>
        <v>126257</v>
      </c>
      <c r="H437" s="218">
        <f>SUM(H438)</f>
        <v>126257</v>
      </c>
      <c r="I437" s="218">
        <f>SUM(I438)</f>
        <v>58986.34</v>
      </c>
      <c r="J437" s="363">
        <f t="shared" si="71"/>
        <v>46.719263090363306</v>
      </c>
    </row>
    <row r="438" spans="1:10" x14ac:dyDescent="0.25">
      <c r="A438" s="41" t="s">
        <v>34</v>
      </c>
      <c r="B438" s="136" t="s">
        <v>118</v>
      </c>
      <c r="C438" s="138" t="s">
        <v>22</v>
      </c>
      <c r="D438" s="131" t="s">
        <v>49</v>
      </c>
      <c r="E438" s="131" t="s">
        <v>287</v>
      </c>
      <c r="F438" s="129" t="s">
        <v>35</v>
      </c>
      <c r="G438" s="218">
        <v>126257</v>
      </c>
      <c r="H438" s="218">
        <v>126257</v>
      </c>
      <c r="I438" s="218">
        <v>58986.34</v>
      </c>
      <c r="J438" s="363">
        <f t="shared" si="71"/>
        <v>46.719263090363306</v>
      </c>
    </row>
    <row r="439" spans="1:10" x14ac:dyDescent="0.25">
      <c r="A439" s="42" t="s">
        <v>12</v>
      </c>
      <c r="B439" s="136" t="s">
        <v>118</v>
      </c>
      <c r="C439" s="138" t="s">
        <v>22</v>
      </c>
      <c r="D439" s="131" t="s">
        <v>49</v>
      </c>
      <c r="E439" s="131" t="s">
        <v>287</v>
      </c>
      <c r="F439" s="129" t="s">
        <v>13</v>
      </c>
      <c r="G439" s="218">
        <f>SUM(G440)</f>
        <v>43072</v>
      </c>
      <c r="H439" s="218">
        <f>SUM(H440)</f>
        <v>43072</v>
      </c>
      <c r="I439" s="218">
        <f>SUM(I440)</f>
        <v>12806</v>
      </c>
      <c r="J439" s="363">
        <f t="shared" si="71"/>
        <v>29.731612184249627</v>
      </c>
    </row>
    <row r="440" spans="1:10" ht="23.25" x14ac:dyDescent="0.25">
      <c r="A440" s="133" t="s">
        <v>181</v>
      </c>
      <c r="B440" s="136" t="s">
        <v>118</v>
      </c>
      <c r="C440" s="138" t="s">
        <v>22</v>
      </c>
      <c r="D440" s="131" t="s">
        <v>49</v>
      </c>
      <c r="E440" s="131" t="s">
        <v>287</v>
      </c>
      <c r="F440" s="129" t="s">
        <v>15</v>
      </c>
      <c r="G440" s="218">
        <v>43072</v>
      </c>
      <c r="H440" s="218">
        <v>43072</v>
      </c>
      <c r="I440" s="218">
        <v>12806</v>
      </c>
      <c r="J440" s="363">
        <f t="shared" si="71"/>
        <v>29.731612184249627</v>
      </c>
    </row>
    <row r="441" spans="1:10" x14ac:dyDescent="0.25">
      <c r="A441" s="42" t="s">
        <v>38</v>
      </c>
      <c r="B441" s="136" t="s">
        <v>118</v>
      </c>
      <c r="C441" s="138" t="s">
        <v>22</v>
      </c>
      <c r="D441" s="131" t="s">
        <v>49</v>
      </c>
      <c r="E441" s="131" t="s">
        <v>287</v>
      </c>
      <c r="F441" s="129" t="s">
        <v>39</v>
      </c>
      <c r="G441" s="218">
        <f>SUM(G442)</f>
        <v>800</v>
      </c>
      <c r="H441" s="218">
        <f>SUM(H442)</f>
        <v>800</v>
      </c>
      <c r="I441" s="218">
        <f>SUM(I442)</f>
        <v>200</v>
      </c>
      <c r="J441" s="363">
        <f t="shared" ref="J441:J446" si="79">SUM(I441/H441*100)</f>
        <v>25</v>
      </c>
    </row>
    <row r="442" spans="1:10" x14ac:dyDescent="0.25">
      <c r="A442" s="133" t="s">
        <v>161</v>
      </c>
      <c r="B442" s="136" t="s">
        <v>118</v>
      </c>
      <c r="C442" s="138" t="s">
        <v>22</v>
      </c>
      <c r="D442" s="131" t="s">
        <v>49</v>
      </c>
      <c r="E442" s="131" t="s">
        <v>287</v>
      </c>
      <c r="F442" s="129" t="s">
        <v>160</v>
      </c>
      <c r="G442" s="218">
        <v>800</v>
      </c>
      <c r="H442" s="218">
        <v>800</v>
      </c>
      <c r="I442" s="218">
        <v>200</v>
      </c>
      <c r="J442" s="363">
        <f t="shared" si="79"/>
        <v>25</v>
      </c>
    </row>
    <row r="443" spans="1:10" ht="64.5" x14ac:dyDescent="0.25">
      <c r="A443" s="247" t="s">
        <v>337</v>
      </c>
      <c r="B443" s="309" t="s">
        <v>118</v>
      </c>
      <c r="C443" s="310" t="s">
        <v>22</v>
      </c>
      <c r="D443" s="310" t="s">
        <v>49</v>
      </c>
      <c r="E443" s="311">
        <v>7000084200</v>
      </c>
      <c r="F443" s="309" t="s">
        <v>8</v>
      </c>
      <c r="G443" s="253">
        <f t="shared" ref="G443:I444" si="80">SUM(G444)</f>
        <v>131190</v>
      </c>
      <c r="H443" s="253">
        <f t="shared" si="80"/>
        <v>131190</v>
      </c>
      <c r="I443" s="253">
        <f t="shared" si="80"/>
        <v>0</v>
      </c>
      <c r="J443" s="363">
        <f t="shared" si="79"/>
        <v>0</v>
      </c>
    </row>
    <row r="444" spans="1:10" ht="37.15" customHeight="1" x14ac:dyDescent="0.25">
      <c r="A444" s="169" t="s">
        <v>32</v>
      </c>
      <c r="B444" s="186" t="s">
        <v>118</v>
      </c>
      <c r="C444" s="300" t="s">
        <v>22</v>
      </c>
      <c r="D444" s="300" t="s">
        <v>49</v>
      </c>
      <c r="E444" s="187">
        <v>7000084200</v>
      </c>
      <c r="F444" s="186" t="s">
        <v>33</v>
      </c>
      <c r="G444" s="218">
        <f t="shared" si="80"/>
        <v>131190</v>
      </c>
      <c r="H444" s="218">
        <f t="shared" si="80"/>
        <v>131190</v>
      </c>
      <c r="I444" s="218">
        <f t="shared" si="80"/>
        <v>0</v>
      </c>
      <c r="J444" s="363">
        <f t="shared" si="79"/>
        <v>0</v>
      </c>
    </row>
    <row r="445" spans="1:10" x14ac:dyDescent="0.25">
      <c r="A445" s="169" t="s">
        <v>34</v>
      </c>
      <c r="B445" s="186" t="s">
        <v>118</v>
      </c>
      <c r="C445" s="300" t="s">
        <v>22</v>
      </c>
      <c r="D445" s="300" t="s">
        <v>49</v>
      </c>
      <c r="E445" s="187">
        <v>7000084200</v>
      </c>
      <c r="F445" s="186" t="s">
        <v>35</v>
      </c>
      <c r="G445" s="218">
        <v>131190</v>
      </c>
      <c r="H445" s="218">
        <v>131190</v>
      </c>
      <c r="I445" s="218"/>
      <c r="J445" s="363">
        <f t="shared" si="79"/>
        <v>0</v>
      </c>
    </row>
    <row r="446" spans="1:10" ht="15.75" x14ac:dyDescent="0.25">
      <c r="A446" s="45" t="s">
        <v>119</v>
      </c>
      <c r="B446" s="167"/>
      <c r="C446" s="129"/>
      <c r="D446" s="130"/>
      <c r="E446" s="130"/>
      <c r="F446" s="131"/>
      <c r="G446" s="237">
        <f>SUM(G27+G114+G137+G203+G416+G430)</f>
        <v>659085416.11000001</v>
      </c>
      <c r="H446" s="237">
        <f>SUM(H27+H114+H137+H203+H416+H430)</f>
        <v>688470596.85000002</v>
      </c>
      <c r="I446" s="237">
        <f>SUM(I27+I114+I137+I203+I416+I430)</f>
        <v>444470339.82999998</v>
      </c>
      <c r="J446" s="363">
        <f t="shared" si="79"/>
        <v>64.559088196883238</v>
      </c>
    </row>
    <row r="447" spans="1:10" x14ac:dyDescent="0.25">
      <c r="G447" s="131"/>
      <c r="H447" s="131"/>
      <c r="I447" s="131"/>
    </row>
    <row r="448" spans="1:10" x14ac:dyDescent="0.25">
      <c r="G448" s="129"/>
      <c r="H448" s="129"/>
      <c r="I448" s="366"/>
    </row>
    <row r="449" spans="7:9" x14ac:dyDescent="0.25">
      <c r="G449" s="129"/>
      <c r="H449" s="129"/>
      <c r="I449" s="129"/>
    </row>
    <row r="450" spans="7:9" x14ac:dyDescent="0.25">
      <c r="G450" s="221"/>
      <c r="H450" s="221"/>
      <c r="I450" s="221"/>
    </row>
    <row r="451" spans="7:9" x14ac:dyDescent="0.25">
      <c r="G451" s="129"/>
      <c r="H451" s="129"/>
      <c r="I451" s="129"/>
    </row>
    <row r="452" spans="7:9" x14ac:dyDescent="0.25">
      <c r="G452" s="129"/>
      <c r="H452" s="129"/>
      <c r="I452" s="129"/>
    </row>
    <row r="453" spans="7:9" x14ac:dyDescent="0.25">
      <c r="G453" s="129"/>
      <c r="H453" s="129"/>
      <c r="I453" s="129"/>
    </row>
    <row r="454" spans="7:9" x14ac:dyDescent="0.25">
      <c r="G454" s="129"/>
      <c r="H454" s="129"/>
      <c r="I454" s="129"/>
    </row>
    <row r="455" spans="7:9" x14ac:dyDescent="0.25">
      <c r="G455" s="129"/>
      <c r="H455" s="129"/>
      <c r="I455" s="129"/>
    </row>
    <row r="456" spans="7:9" x14ac:dyDescent="0.25">
      <c r="G456" s="129"/>
      <c r="H456" s="129"/>
      <c r="I456" s="129"/>
    </row>
    <row r="457" spans="7:9" x14ac:dyDescent="0.25">
      <c r="G457" s="129"/>
      <c r="H457" s="129"/>
      <c r="I457" s="129"/>
    </row>
    <row r="458" spans="7:9" x14ac:dyDescent="0.25">
      <c r="G458" s="226"/>
      <c r="H458" s="226"/>
      <c r="I458" s="226"/>
    </row>
    <row r="459" spans="7:9" x14ac:dyDescent="0.25">
      <c r="G459" s="157"/>
      <c r="H459" s="157"/>
      <c r="I459" s="157"/>
    </row>
    <row r="460" spans="7:9" x14ac:dyDescent="0.25">
      <c r="G460" s="47"/>
      <c r="H460" s="47"/>
      <c r="I460" s="47"/>
    </row>
    <row r="461" spans="7:9" x14ac:dyDescent="0.25">
      <c r="G461" s="47"/>
      <c r="H461" s="47"/>
      <c r="I461" s="47"/>
    </row>
    <row r="462" spans="7:9" x14ac:dyDescent="0.25">
      <c r="G462" s="222"/>
      <c r="H462" s="222"/>
      <c r="I462" s="222"/>
    </row>
    <row r="463" spans="7:9" x14ac:dyDescent="0.25">
      <c r="G463" s="222"/>
      <c r="H463" s="222"/>
      <c r="I463" s="222"/>
    </row>
    <row r="464" spans="7:9" x14ac:dyDescent="0.25">
      <c r="G464" s="47"/>
      <c r="H464" s="47"/>
      <c r="I464" s="47"/>
    </row>
    <row r="465" spans="7:9" x14ac:dyDescent="0.25">
      <c r="G465" s="222"/>
      <c r="H465" s="222"/>
      <c r="I465" s="222"/>
    </row>
    <row r="466" spans="7:9" x14ac:dyDescent="0.25">
      <c r="G466" s="222"/>
      <c r="H466" s="222"/>
      <c r="I466" s="222"/>
    </row>
    <row r="467" spans="7:9" x14ac:dyDescent="0.25">
      <c r="G467" s="222"/>
      <c r="H467" s="222"/>
      <c r="I467" s="222"/>
    </row>
    <row r="468" spans="7:9" x14ac:dyDescent="0.25">
      <c r="G468" s="222"/>
      <c r="H468" s="222"/>
      <c r="I468" s="222"/>
    </row>
    <row r="469" spans="7:9" x14ac:dyDescent="0.25">
      <c r="G469" s="222"/>
      <c r="H469" s="222"/>
      <c r="I469" s="222"/>
    </row>
    <row r="470" spans="7:9" x14ac:dyDescent="0.25">
      <c r="G470" s="222"/>
      <c r="H470" s="222"/>
      <c r="I470" s="222"/>
    </row>
    <row r="471" spans="7:9" x14ac:dyDescent="0.25">
      <c r="G471" s="47"/>
      <c r="H471" s="47"/>
      <c r="I471" s="47"/>
    </row>
    <row r="472" spans="7:9" x14ac:dyDescent="0.25">
      <c r="G472" s="222"/>
      <c r="H472" s="222"/>
      <c r="I472" s="222"/>
    </row>
    <row r="473" spans="7:9" x14ac:dyDescent="0.25">
      <c r="G473" s="222"/>
      <c r="H473" s="222"/>
      <c r="I473" s="222"/>
    </row>
    <row r="474" spans="7:9" x14ac:dyDescent="0.25">
      <c r="G474" s="131"/>
      <c r="H474" s="131"/>
      <c r="I474" s="131"/>
    </row>
  </sheetData>
  <mergeCells count="16">
    <mergeCell ref="E3:I3"/>
    <mergeCell ref="E4:I4"/>
    <mergeCell ref="E5:I5"/>
    <mergeCell ref="E6:I6"/>
    <mergeCell ref="E1:I1"/>
    <mergeCell ref="E2:I2"/>
    <mergeCell ref="E10:I10"/>
    <mergeCell ref="E8:I8"/>
    <mergeCell ref="E9:I9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4"/>
  <sheetViews>
    <sheetView tabSelected="1" zoomScale="80" zoomScaleNormal="80" workbookViewId="0">
      <selection activeCell="A18" sqref="A18:J18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19" customWidth="1"/>
    <col min="10" max="10" width="19.140625" customWidth="1"/>
    <col min="11" max="11" width="16.7109375" customWidth="1"/>
  </cols>
  <sheetData>
    <row r="1" spans="1:11" ht="14.45" x14ac:dyDescent="0.3">
      <c r="C1" s="376"/>
      <c r="D1" s="376"/>
      <c r="E1" s="376"/>
      <c r="F1" s="376"/>
      <c r="G1" s="376"/>
      <c r="H1" s="376"/>
      <c r="I1" s="376"/>
      <c r="J1" s="287"/>
    </row>
    <row r="2" spans="1:11" x14ac:dyDescent="0.25">
      <c r="C2" s="376" t="s">
        <v>392</v>
      </c>
      <c r="D2" s="376"/>
      <c r="E2" s="376"/>
      <c r="F2" s="376"/>
      <c r="G2" s="376"/>
      <c r="H2" s="376"/>
      <c r="I2" s="308"/>
      <c r="J2" s="308"/>
    </row>
    <row r="3" spans="1:11" x14ac:dyDescent="0.25">
      <c r="C3" s="376" t="s">
        <v>411</v>
      </c>
      <c r="D3" s="376"/>
      <c r="E3" s="376"/>
      <c r="F3" s="376"/>
      <c r="G3" s="376"/>
      <c r="H3" s="376"/>
      <c r="I3" s="308"/>
      <c r="J3" s="308"/>
    </row>
    <row r="4" spans="1:11" x14ac:dyDescent="0.25">
      <c r="C4" s="188" t="s">
        <v>420</v>
      </c>
      <c r="D4" s="188"/>
      <c r="E4" s="188"/>
      <c r="F4" s="188"/>
      <c r="G4" s="188"/>
      <c r="H4" s="188"/>
      <c r="I4" s="367"/>
      <c r="J4" s="308"/>
    </row>
    <row r="5" spans="1:11" x14ac:dyDescent="0.25">
      <c r="C5" s="188" t="s">
        <v>418</v>
      </c>
      <c r="D5" s="188"/>
      <c r="E5" s="188"/>
      <c r="F5" s="188"/>
      <c r="G5" s="188"/>
      <c r="H5" s="188"/>
      <c r="I5" s="367"/>
      <c r="J5" s="308"/>
    </row>
    <row r="6" spans="1:11" x14ac:dyDescent="0.25">
      <c r="C6" s="376" t="s">
        <v>412</v>
      </c>
      <c r="D6" s="376"/>
      <c r="E6" s="376"/>
      <c r="F6" s="376"/>
      <c r="G6" s="376"/>
      <c r="H6" s="376"/>
      <c r="I6" s="308"/>
      <c r="J6" s="308"/>
    </row>
    <row r="7" spans="1:11" ht="14.45" x14ac:dyDescent="0.3">
      <c r="C7" s="376"/>
      <c r="D7" s="376"/>
      <c r="E7" s="376"/>
      <c r="F7" s="376"/>
      <c r="G7" s="376"/>
      <c r="H7" s="376"/>
      <c r="I7" s="308"/>
      <c r="J7" s="308"/>
    </row>
    <row r="8" spans="1:11" ht="14.45" x14ac:dyDescent="0.3">
      <c r="C8" s="308"/>
      <c r="D8" s="308"/>
      <c r="E8" s="308"/>
      <c r="F8" s="308"/>
      <c r="G8" s="308"/>
      <c r="H8" s="308"/>
      <c r="I8" s="308"/>
      <c r="J8" s="308"/>
    </row>
    <row r="9" spans="1:11" ht="9" customHeight="1" x14ac:dyDescent="0.3">
      <c r="C9" s="376"/>
      <c r="D9" s="376"/>
      <c r="E9" s="376"/>
      <c r="F9" s="376"/>
      <c r="G9" s="376"/>
      <c r="H9" s="376"/>
      <c r="I9" s="376"/>
      <c r="J9" s="287"/>
    </row>
    <row r="10" spans="1:11" ht="14.45" hidden="1" x14ac:dyDescent="0.3">
      <c r="C10" s="377"/>
      <c r="D10" s="377"/>
      <c r="E10" s="377"/>
      <c r="F10" s="377"/>
      <c r="G10" s="377"/>
      <c r="H10" s="377"/>
      <c r="I10" s="377"/>
      <c r="J10" s="288"/>
    </row>
    <row r="11" spans="1:11" ht="14.45" hidden="1" x14ac:dyDescent="0.3">
      <c r="C11" s="376"/>
      <c r="D11" s="376"/>
      <c r="E11" s="376"/>
      <c r="F11" s="376"/>
      <c r="G11" s="376"/>
      <c r="H11" s="376"/>
      <c r="I11" s="376"/>
      <c r="J11" s="287"/>
    </row>
    <row r="12" spans="1:11" ht="14.45" hidden="1" x14ac:dyDescent="0.3">
      <c r="C12" s="376"/>
      <c r="D12" s="376"/>
      <c r="E12" s="376"/>
      <c r="F12" s="376"/>
      <c r="G12" s="376"/>
      <c r="H12" s="376"/>
      <c r="I12" s="376"/>
      <c r="J12" s="287"/>
    </row>
    <row r="13" spans="1:11" ht="14.45" hidden="1" x14ac:dyDescent="0.3">
      <c r="C13" s="368"/>
      <c r="D13" s="368"/>
      <c r="E13" s="368"/>
      <c r="F13" s="368"/>
      <c r="G13" s="368"/>
      <c r="H13" s="368"/>
      <c r="I13" s="368"/>
    </row>
    <row r="14" spans="1:11" ht="14.45" hidden="1" x14ac:dyDescent="0.3"/>
    <row r="15" spans="1:11" ht="14.45" x14ac:dyDescent="0.3">
      <c r="A15" s="121"/>
      <c r="B15" s="188"/>
      <c r="C15" s="252"/>
      <c r="D15" s="252"/>
      <c r="E15" s="252"/>
      <c r="F15" s="252"/>
      <c r="G15" s="252"/>
      <c r="H15" s="257"/>
      <c r="I15" s="257"/>
      <c r="J15" s="257"/>
      <c r="K15" s="357"/>
    </row>
    <row r="16" spans="1:11" ht="14.45" x14ac:dyDescent="0.3">
      <c r="A16" s="121"/>
      <c r="B16" s="188"/>
      <c r="C16" s="252"/>
      <c r="D16" s="252"/>
      <c r="E16" s="252"/>
      <c r="F16" s="252"/>
      <c r="G16" s="252"/>
      <c r="H16" s="257"/>
      <c r="I16" s="257"/>
      <c r="J16" s="257"/>
      <c r="K16" s="358"/>
    </row>
    <row r="17" spans="1:11" ht="1.5" customHeight="1" x14ac:dyDescent="0.3">
      <c r="A17" s="121"/>
      <c r="B17" s="188"/>
      <c r="C17" s="376"/>
      <c r="D17" s="376"/>
      <c r="E17" s="376"/>
      <c r="F17" s="376"/>
      <c r="G17" s="376"/>
      <c r="H17" s="376"/>
      <c r="I17" s="287"/>
      <c r="J17" s="287"/>
      <c r="K17" s="357"/>
    </row>
    <row r="18" spans="1:11" ht="58.9" customHeight="1" x14ac:dyDescent="0.25">
      <c r="A18" s="371" t="s">
        <v>413</v>
      </c>
      <c r="B18" s="371"/>
      <c r="C18" s="371"/>
      <c r="D18" s="371"/>
      <c r="E18" s="371"/>
      <c r="F18" s="371"/>
      <c r="G18" s="371"/>
      <c r="H18" s="371"/>
      <c r="I18" s="371"/>
      <c r="J18" s="371"/>
      <c r="K18" s="357"/>
    </row>
    <row r="19" spans="1:11" ht="18" x14ac:dyDescent="0.25">
      <c r="A19" s="50"/>
      <c r="B19" s="50"/>
      <c r="C19" s="50"/>
      <c r="D19" s="240"/>
      <c r="E19" s="50"/>
      <c r="F19" s="48"/>
      <c r="G19" s="49"/>
      <c r="H19" s="125"/>
      <c r="I19" s="125"/>
      <c r="J19" s="275"/>
      <c r="K19" s="275" t="s">
        <v>206</v>
      </c>
    </row>
    <row r="20" spans="1:11" ht="53.25" customHeight="1" x14ac:dyDescent="0.25">
      <c r="A20" s="51" t="s">
        <v>0</v>
      </c>
      <c r="B20" s="88" t="s">
        <v>121</v>
      </c>
      <c r="C20" s="88" t="s">
        <v>122</v>
      </c>
      <c r="D20" s="88" t="s">
        <v>145</v>
      </c>
      <c r="E20" s="89" t="s">
        <v>1</v>
      </c>
      <c r="F20" s="90" t="s">
        <v>123</v>
      </c>
      <c r="G20" s="90" t="s">
        <v>5</v>
      </c>
      <c r="H20" s="359" t="s">
        <v>407</v>
      </c>
      <c r="I20" s="359" t="s">
        <v>408</v>
      </c>
      <c r="J20" s="360" t="s">
        <v>410</v>
      </c>
      <c r="K20" s="360" t="s">
        <v>409</v>
      </c>
    </row>
    <row r="21" spans="1:11" ht="14.45" x14ac:dyDescent="0.3">
      <c r="A21" s="52">
        <v>1</v>
      </c>
      <c r="B21" s="52">
        <v>2</v>
      </c>
      <c r="C21" s="52">
        <v>3</v>
      </c>
      <c r="D21" s="127">
        <v>4</v>
      </c>
      <c r="E21" s="52">
        <v>5</v>
      </c>
      <c r="F21" s="52">
        <v>6</v>
      </c>
      <c r="G21" s="52">
        <v>7</v>
      </c>
      <c r="H21" s="361">
        <v>8</v>
      </c>
      <c r="I21" s="361">
        <v>9</v>
      </c>
      <c r="J21" s="362">
        <v>10</v>
      </c>
      <c r="K21" s="362">
        <v>11</v>
      </c>
    </row>
    <row r="22" spans="1:11" ht="31.5" x14ac:dyDescent="0.25">
      <c r="A22" s="38" t="s">
        <v>332</v>
      </c>
      <c r="B22" s="74" t="s">
        <v>26</v>
      </c>
      <c r="C22" s="82"/>
      <c r="D22" s="82"/>
      <c r="E22" s="82"/>
      <c r="F22" s="82"/>
      <c r="G22" s="82"/>
      <c r="H22" s="108">
        <f>SUM(H23+H37)</f>
        <v>19759791</v>
      </c>
      <c r="I22" s="108">
        <f t="shared" ref="I22:J22" si="0">SUM(I23+I37)</f>
        <v>19759791</v>
      </c>
      <c r="J22" s="108">
        <f t="shared" si="0"/>
        <v>13929359.289999999</v>
      </c>
      <c r="K22" s="108">
        <f>SUM(J22/I22*100)</f>
        <v>70.493454561336193</v>
      </c>
    </row>
    <row r="23" spans="1:11" ht="18" x14ac:dyDescent="0.25">
      <c r="A23" s="56" t="s">
        <v>333</v>
      </c>
      <c r="B23" s="74" t="s">
        <v>26</v>
      </c>
      <c r="C23" s="74" t="s">
        <v>166</v>
      </c>
      <c r="D23" s="74"/>
      <c r="E23" s="82"/>
      <c r="F23" s="82"/>
      <c r="G23" s="82"/>
      <c r="H23" s="108">
        <f t="shared" ref="H23:J25" si="1">SUM(H24)</f>
        <v>7256436</v>
      </c>
      <c r="I23" s="108">
        <f t="shared" si="1"/>
        <v>7256436</v>
      </c>
      <c r="J23" s="108">
        <f t="shared" si="1"/>
        <v>4512834.29</v>
      </c>
      <c r="K23" s="108">
        <f t="shared" ref="K23:K86" si="2">SUM(J23/I23*100)</f>
        <v>62.19078194860397</v>
      </c>
    </row>
    <row r="24" spans="1:11" ht="39" x14ac:dyDescent="0.25">
      <c r="A24" s="68" t="s">
        <v>146</v>
      </c>
      <c r="B24" s="74" t="s">
        <v>26</v>
      </c>
      <c r="C24" s="74" t="s">
        <v>166</v>
      </c>
      <c r="D24" s="74">
        <v>10</v>
      </c>
      <c r="E24" s="82"/>
      <c r="F24" s="82"/>
      <c r="G24" s="82"/>
      <c r="H24" s="108">
        <f t="shared" si="1"/>
        <v>7256436</v>
      </c>
      <c r="I24" s="108">
        <f t="shared" si="1"/>
        <v>7256436</v>
      </c>
      <c r="J24" s="108">
        <f t="shared" si="1"/>
        <v>4512834.29</v>
      </c>
      <c r="K24" s="108">
        <f t="shared" si="2"/>
        <v>62.19078194860397</v>
      </c>
    </row>
    <row r="25" spans="1:11" ht="26.25" x14ac:dyDescent="0.25">
      <c r="A25" s="68" t="s">
        <v>147</v>
      </c>
      <c r="B25" s="74" t="s">
        <v>26</v>
      </c>
      <c r="C25" s="74" t="s">
        <v>166</v>
      </c>
      <c r="D25" s="74">
        <v>11</v>
      </c>
      <c r="E25" s="82"/>
      <c r="F25" s="82"/>
      <c r="G25" s="82"/>
      <c r="H25" s="108">
        <f t="shared" si="1"/>
        <v>7256436</v>
      </c>
      <c r="I25" s="108">
        <f t="shared" si="1"/>
        <v>7256436</v>
      </c>
      <c r="J25" s="108">
        <f t="shared" si="1"/>
        <v>4512834.29</v>
      </c>
      <c r="K25" s="108">
        <f t="shared" si="2"/>
        <v>62.19078194860397</v>
      </c>
    </row>
    <row r="26" spans="1:11" ht="36" x14ac:dyDescent="0.25">
      <c r="A26" s="53" t="s">
        <v>124</v>
      </c>
      <c r="B26" s="74" t="s">
        <v>26</v>
      </c>
      <c r="C26" s="74" t="s">
        <v>166</v>
      </c>
      <c r="D26" s="74">
        <v>11</v>
      </c>
      <c r="E26" s="118" t="s">
        <v>46</v>
      </c>
      <c r="F26" s="106" t="s">
        <v>144</v>
      </c>
      <c r="G26" s="106" t="s">
        <v>8</v>
      </c>
      <c r="H26" s="109">
        <f>SUM(H27+H34)</f>
        <v>7256436</v>
      </c>
      <c r="I26" s="109">
        <f t="shared" ref="I26:J26" si="3">SUM(I27+I34)</f>
        <v>7256436</v>
      </c>
      <c r="J26" s="109">
        <f t="shared" si="3"/>
        <v>4512834.29</v>
      </c>
      <c r="K26" s="108">
        <f t="shared" si="2"/>
        <v>62.19078194860397</v>
      </c>
    </row>
    <row r="27" spans="1:11" ht="26.25" x14ac:dyDescent="0.25">
      <c r="A27" s="69" t="s">
        <v>31</v>
      </c>
      <c r="B27" s="79" t="s">
        <v>26</v>
      </c>
      <c r="C27" s="79" t="s">
        <v>166</v>
      </c>
      <c r="D27" s="79">
        <v>11</v>
      </c>
      <c r="E27" s="72">
        <v>906</v>
      </c>
      <c r="F27" s="160">
        <v>80040</v>
      </c>
      <c r="G27" s="161" t="s">
        <v>8</v>
      </c>
      <c r="H27" s="109">
        <f>SUM(H28+H30+H32)</f>
        <v>7196436</v>
      </c>
      <c r="I27" s="109">
        <f t="shared" ref="I27:J27" si="4">SUM(I28+I30+I32)</f>
        <v>7196436</v>
      </c>
      <c r="J27" s="109">
        <f t="shared" si="4"/>
        <v>4512834.29</v>
      </c>
      <c r="K27" s="108">
        <f t="shared" si="2"/>
        <v>62.709295128866572</v>
      </c>
    </row>
    <row r="28" spans="1:11" ht="33" x14ac:dyDescent="0.25">
      <c r="A28" s="67" t="s">
        <v>32</v>
      </c>
      <c r="B28" s="77" t="s">
        <v>26</v>
      </c>
      <c r="C28" s="77" t="s">
        <v>166</v>
      </c>
      <c r="D28" s="77">
        <v>11</v>
      </c>
      <c r="E28" s="54">
        <v>906</v>
      </c>
      <c r="F28" s="130">
        <v>80040</v>
      </c>
      <c r="G28" s="129" t="s">
        <v>33</v>
      </c>
      <c r="H28" s="259">
        <f>SUM(H29)</f>
        <v>6513931</v>
      </c>
      <c r="I28" s="259">
        <f t="shared" ref="I28:J28" si="5">SUM(I29)</f>
        <v>6513931</v>
      </c>
      <c r="J28" s="259">
        <f t="shared" si="5"/>
        <v>4107244.49</v>
      </c>
      <c r="K28" s="108">
        <f t="shared" si="2"/>
        <v>63.053239127034047</v>
      </c>
    </row>
    <row r="29" spans="1:11" x14ac:dyDescent="0.25">
      <c r="A29" s="57" t="s">
        <v>34</v>
      </c>
      <c r="B29" s="77" t="s">
        <v>26</v>
      </c>
      <c r="C29" s="77">
        <v>1</v>
      </c>
      <c r="D29" s="77">
        <v>11</v>
      </c>
      <c r="E29" s="54">
        <v>906</v>
      </c>
      <c r="F29" s="130">
        <v>80040</v>
      </c>
      <c r="G29" s="129" t="s">
        <v>35</v>
      </c>
      <c r="H29" s="259">
        <f>SUM(Лист1!G119)</f>
        <v>6513931</v>
      </c>
      <c r="I29" s="259">
        <f>SUM(Лист1!H119)</f>
        <v>6513931</v>
      </c>
      <c r="J29" s="259">
        <f>SUM(Лист1!I119)</f>
        <v>4107244.49</v>
      </c>
      <c r="K29" s="108">
        <f t="shared" si="2"/>
        <v>63.053239127034047</v>
      </c>
    </row>
    <row r="30" spans="1:11" x14ac:dyDescent="0.25">
      <c r="A30" s="67" t="s">
        <v>12</v>
      </c>
      <c r="B30" s="77" t="s">
        <v>26</v>
      </c>
      <c r="C30" s="77">
        <v>1</v>
      </c>
      <c r="D30" s="77">
        <v>11</v>
      </c>
      <c r="E30" s="54">
        <v>906</v>
      </c>
      <c r="F30" s="130">
        <v>80040</v>
      </c>
      <c r="G30" s="129" t="s">
        <v>13</v>
      </c>
      <c r="H30" s="259">
        <f>SUM(H31)</f>
        <v>675805</v>
      </c>
      <c r="I30" s="259">
        <f t="shared" ref="I30:J30" si="6">SUM(I31)</f>
        <v>675805</v>
      </c>
      <c r="J30" s="259">
        <f t="shared" si="6"/>
        <v>403487.8</v>
      </c>
      <c r="K30" s="108">
        <f t="shared" si="2"/>
        <v>59.70476690761388</v>
      </c>
    </row>
    <row r="31" spans="1:11" x14ac:dyDescent="0.25">
      <c r="A31" s="133" t="s">
        <v>181</v>
      </c>
      <c r="B31" s="77" t="s">
        <v>26</v>
      </c>
      <c r="C31" s="77">
        <v>1</v>
      </c>
      <c r="D31" s="77">
        <v>11</v>
      </c>
      <c r="E31" s="54">
        <v>906</v>
      </c>
      <c r="F31" s="130">
        <v>80040</v>
      </c>
      <c r="G31" s="129" t="s">
        <v>15</v>
      </c>
      <c r="H31" s="259">
        <f>SUM(Лист1!G121)</f>
        <v>675805</v>
      </c>
      <c r="I31" s="259">
        <f>SUM(Лист1!H121)</f>
        <v>675805</v>
      </c>
      <c r="J31" s="259">
        <f>SUM(Лист1!I121)</f>
        <v>403487.8</v>
      </c>
      <c r="K31" s="108">
        <f t="shared" si="2"/>
        <v>59.70476690761388</v>
      </c>
    </row>
    <row r="32" spans="1:11" x14ac:dyDescent="0.25">
      <c r="A32" s="67" t="s">
        <v>38</v>
      </c>
      <c r="B32" s="77" t="s">
        <v>26</v>
      </c>
      <c r="C32" s="77">
        <v>1</v>
      </c>
      <c r="D32" s="77">
        <v>11</v>
      </c>
      <c r="E32" s="54">
        <v>906</v>
      </c>
      <c r="F32" s="130">
        <v>80040</v>
      </c>
      <c r="G32" s="129" t="s">
        <v>39</v>
      </c>
      <c r="H32" s="259">
        <f>SUM(H33)</f>
        <v>6700</v>
      </c>
      <c r="I32" s="259">
        <f t="shared" ref="I32:J32" si="7">SUM(I33)</f>
        <v>6700</v>
      </c>
      <c r="J32" s="259">
        <f t="shared" si="7"/>
        <v>2102</v>
      </c>
      <c r="K32" s="108">
        <f t="shared" si="2"/>
        <v>31.373134328358208</v>
      </c>
    </row>
    <row r="33" spans="1:11" x14ac:dyDescent="0.25">
      <c r="A33" s="133" t="s">
        <v>161</v>
      </c>
      <c r="B33" s="77" t="s">
        <v>26</v>
      </c>
      <c r="C33" s="77">
        <v>1</v>
      </c>
      <c r="D33" s="77">
        <v>11</v>
      </c>
      <c r="E33" s="54">
        <v>906</v>
      </c>
      <c r="F33" s="130">
        <v>80040</v>
      </c>
      <c r="G33" s="129" t="s">
        <v>160</v>
      </c>
      <c r="H33" s="259">
        <f>SUM(Лист1!G123)</f>
        <v>6700</v>
      </c>
      <c r="I33" s="259">
        <f>SUM(Лист1!H123)</f>
        <v>6700</v>
      </c>
      <c r="J33" s="259">
        <f>SUM(Лист1!I123)</f>
        <v>2102</v>
      </c>
      <c r="K33" s="108">
        <f t="shared" si="2"/>
        <v>31.373134328358208</v>
      </c>
    </row>
    <row r="34" spans="1:11" x14ac:dyDescent="0.25">
      <c r="A34" s="148" t="s">
        <v>227</v>
      </c>
      <c r="B34" s="79" t="s">
        <v>26</v>
      </c>
      <c r="C34" s="79">
        <v>1</v>
      </c>
      <c r="D34" s="79">
        <v>11</v>
      </c>
      <c r="E34" s="72">
        <v>906</v>
      </c>
      <c r="F34" s="160">
        <v>83050</v>
      </c>
      <c r="G34" s="224" t="s">
        <v>8</v>
      </c>
      <c r="H34" s="203">
        <f t="shared" ref="H34:J35" si="8">SUM(H35)</f>
        <v>60000</v>
      </c>
      <c r="I34" s="203">
        <f t="shared" si="8"/>
        <v>60000</v>
      </c>
      <c r="J34" s="203">
        <f t="shared" si="8"/>
        <v>0</v>
      </c>
      <c r="K34" s="108">
        <f t="shared" si="2"/>
        <v>0</v>
      </c>
    </row>
    <row r="35" spans="1:11" x14ac:dyDescent="0.25">
      <c r="A35" s="133" t="s">
        <v>38</v>
      </c>
      <c r="B35" s="77" t="s">
        <v>26</v>
      </c>
      <c r="C35" s="77">
        <v>1</v>
      </c>
      <c r="D35" s="77">
        <v>11</v>
      </c>
      <c r="E35" s="54">
        <v>906</v>
      </c>
      <c r="F35" s="130">
        <v>83050</v>
      </c>
      <c r="G35" s="136" t="s">
        <v>39</v>
      </c>
      <c r="H35" s="239">
        <f t="shared" si="8"/>
        <v>60000</v>
      </c>
      <c r="I35" s="239">
        <f t="shared" si="8"/>
        <v>60000</v>
      </c>
      <c r="J35" s="239">
        <f t="shared" si="8"/>
        <v>0</v>
      </c>
      <c r="K35" s="108">
        <f t="shared" si="2"/>
        <v>0</v>
      </c>
    </row>
    <row r="36" spans="1:11" x14ac:dyDescent="0.25">
      <c r="A36" s="139" t="s">
        <v>179</v>
      </c>
      <c r="B36" s="77" t="s">
        <v>26</v>
      </c>
      <c r="C36" s="77">
        <v>1</v>
      </c>
      <c r="D36" s="77">
        <v>11</v>
      </c>
      <c r="E36" s="54">
        <v>906</v>
      </c>
      <c r="F36" s="130">
        <v>83050</v>
      </c>
      <c r="G36" s="136" t="s">
        <v>81</v>
      </c>
      <c r="H36" s="239">
        <f>SUM(Лист1!G127)</f>
        <v>60000</v>
      </c>
      <c r="I36" s="239">
        <f>SUM(Лист1!H127)</f>
        <v>60000</v>
      </c>
      <c r="J36" s="239">
        <f>SUM(Лист1!I127)</f>
        <v>0</v>
      </c>
      <c r="K36" s="108">
        <f t="shared" si="2"/>
        <v>0</v>
      </c>
    </row>
    <row r="37" spans="1:11" ht="26.25" x14ac:dyDescent="0.25">
      <c r="A37" s="69" t="s">
        <v>331</v>
      </c>
      <c r="B37" s="74" t="s">
        <v>26</v>
      </c>
      <c r="C37" s="74">
        <v>2</v>
      </c>
      <c r="D37" s="74"/>
      <c r="E37" s="54"/>
      <c r="F37" s="130"/>
      <c r="G37" s="129"/>
      <c r="H37" s="109">
        <f t="shared" ref="H37:J38" si="9">SUM(H38)</f>
        <v>12503355</v>
      </c>
      <c r="I37" s="109">
        <f t="shared" si="9"/>
        <v>12503355</v>
      </c>
      <c r="J37" s="109">
        <f t="shared" si="9"/>
        <v>9416525</v>
      </c>
      <c r="K37" s="108">
        <f t="shared" si="2"/>
        <v>75.311986262887046</v>
      </c>
    </row>
    <row r="38" spans="1:11" ht="39" x14ac:dyDescent="0.25">
      <c r="A38" s="68" t="s">
        <v>146</v>
      </c>
      <c r="B38" s="74" t="s">
        <v>26</v>
      </c>
      <c r="C38" s="74">
        <v>2</v>
      </c>
      <c r="D38" s="74">
        <v>10</v>
      </c>
      <c r="E38" s="54"/>
      <c r="F38" s="130"/>
      <c r="G38" s="129"/>
      <c r="H38" s="109">
        <f t="shared" si="9"/>
        <v>12503355</v>
      </c>
      <c r="I38" s="109">
        <f t="shared" si="9"/>
        <v>12503355</v>
      </c>
      <c r="J38" s="109">
        <f t="shared" si="9"/>
        <v>9416525</v>
      </c>
      <c r="K38" s="108">
        <f t="shared" si="2"/>
        <v>75.311986262887046</v>
      </c>
    </row>
    <row r="39" spans="1:11" ht="26.25" x14ac:dyDescent="0.25">
      <c r="A39" s="145" t="s">
        <v>148</v>
      </c>
      <c r="B39" s="74" t="s">
        <v>26</v>
      </c>
      <c r="C39" s="74">
        <v>2</v>
      </c>
      <c r="D39" s="74">
        <v>12</v>
      </c>
      <c r="E39" s="54"/>
      <c r="F39" s="130"/>
      <c r="G39" s="129"/>
      <c r="H39" s="109">
        <f>SUM(H40+H43)</f>
        <v>12503355</v>
      </c>
      <c r="I39" s="109">
        <f t="shared" ref="I39:J39" si="10">SUM(I40+I43)</f>
        <v>12503355</v>
      </c>
      <c r="J39" s="109">
        <f t="shared" si="10"/>
        <v>9416525</v>
      </c>
      <c r="K39" s="108">
        <f t="shared" si="2"/>
        <v>75.311986262887046</v>
      </c>
    </row>
    <row r="40" spans="1:11" ht="39" x14ac:dyDescent="0.25">
      <c r="A40" s="145" t="s">
        <v>230</v>
      </c>
      <c r="B40" s="79" t="s">
        <v>26</v>
      </c>
      <c r="C40" s="79">
        <v>2</v>
      </c>
      <c r="D40" s="79">
        <v>12</v>
      </c>
      <c r="E40" s="72">
        <v>906</v>
      </c>
      <c r="F40" s="160">
        <v>15840</v>
      </c>
      <c r="G40" s="161" t="s">
        <v>8</v>
      </c>
      <c r="H40" s="109">
        <f t="shared" ref="H40:J41" si="11">SUM(H41)</f>
        <v>1539000</v>
      </c>
      <c r="I40" s="109">
        <f t="shared" si="11"/>
        <v>1539000</v>
      </c>
      <c r="J40" s="109">
        <f t="shared" si="11"/>
        <v>1154250</v>
      </c>
      <c r="K40" s="108">
        <f t="shared" si="2"/>
        <v>75</v>
      </c>
    </row>
    <row r="41" spans="1:11" x14ac:dyDescent="0.25">
      <c r="A41" s="57" t="s">
        <v>52</v>
      </c>
      <c r="B41" s="77" t="s">
        <v>26</v>
      </c>
      <c r="C41" s="77">
        <v>2</v>
      </c>
      <c r="D41" s="77">
        <v>12</v>
      </c>
      <c r="E41" s="54">
        <v>906</v>
      </c>
      <c r="F41" s="130">
        <v>15840</v>
      </c>
      <c r="G41" s="129" t="s">
        <v>53</v>
      </c>
      <c r="H41" s="259">
        <f t="shared" si="11"/>
        <v>1539000</v>
      </c>
      <c r="I41" s="259">
        <f t="shared" si="11"/>
        <v>1539000</v>
      </c>
      <c r="J41" s="259">
        <f t="shared" si="11"/>
        <v>1154250</v>
      </c>
      <c r="K41" s="108">
        <f t="shared" si="2"/>
        <v>75</v>
      </c>
    </row>
    <row r="42" spans="1:11" x14ac:dyDescent="0.25">
      <c r="A42" s="133" t="s">
        <v>177</v>
      </c>
      <c r="B42" s="77" t="s">
        <v>26</v>
      </c>
      <c r="C42" s="77">
        <v>2</v>
      </c>
      <c r="D42" s="77">
        <v>12</v>
      </c>
      <c r="E42" s="54">
        <v>906</v>
      </c>
      <c r="F42" s="130">
        <v>15840</v>
      </c>
      <c r="G42" s="129" t="s">
        <v>176</v>
      </c>
      <c r="H42" s="259">
        <f>SUM(Лист1!G132)</f>
        <v>1539000</v>
      </c>
      <c r="I42" s="259">
        <f>SUM(Лист1!H132)</f>
        <v>1539000</v>
      </c>
      <c r="J42" s="259">
        <f>SUM(Лист1!I132)</f>
        <v>1154250</v>
      </c>
      <c r="K42" s="108">
        <f t="shared" si="2"/>
        <v>75</v>
      </c>
    </row>
    <row r="43" spans="1:11" ht="26.25" x14ac:dyDescent="0.25">
      <c r="A43" s="145" t="s">
        <v>70</v>
      </c>
      <c r="B43" s="79" t="s">
        <v>26</v>
      </c>
      <c r="C43" s="79">
        <v>2</v>
      </c>
      <c r="D43" s="79">
        <v>12</v>
      </c>
      <c r="E43" s="72">
        <v>906</v>
      </c>
      <c r="F43" s="158">
        <v>83020</v>
      </c>
      <c r="G43" s="162" t="s">
        <v>8</v>
      </c>
      <c r="H43" s="109">
        <f t="shared" ref="H43:J44" si="12">SUM(H44)</f>
        <v>10964355</v>
      </c>
      <c r="I43" s="109">
        <f t="shared" si="12"/>
        <v>10964355</v>
      </c>
      <c r="J43" s="109">
        <f t="shared" si="12"/>
        <v>8262275</v>
      </c>
      <c r="K43" s="108">
        <f t="shared" si="2"/>
        <v>75.355777882055079</v>
      </c>
    </row>
    <row r="44" spans="1:11" x14ac:dyDescent="0.25">
      <c r="A44" s="57" t="s">
        <v>52</v>
      </c>
      <c r="B44" s="77" t="s">
        <v>26</v>
      </c>
      <c r="C44" s="77">
        <v>2</v>
      </c>
      <c r="D44" s="77">
        <v>12</v>
      </c>
      <c r="E44" s="54">
        <v>906</v>
      </c>
      <c r="F44" s="137">
        <v>83020</v>
      </c>
      <c r="G44" s="136" t="s">
        <v>53</v>
      </c>
      <c r="H44" s="259">
        <f t="shared" si="12"/>
        <v>10964355</v>
      </c>
      <c r="I44" s="259">
        <f t="shared" si="12"/>
        <v>10964355</v>
      </c>
      <c r="J44" s="259">
        <f t="shared" si="12"/>
        <v>8262275</v>
      </c>
      <c r="K44" s="108">
        <f t="shared" si="2"/>
        <v>75.355777882055079</v>
      </c>
    </row>
    <row r="45" spans="1:11" x14ac:dyDescent="0.25">
      <c r="A45" s="133" t="s">
        <v>177</v>
      </c>
      <c r="B45" s="77" t="s">
        <v>26</v>
      </c>
      <c r="C45" s="77">
        <v>2</v>
      </c>
      <c r="D45" s="77">
        <v>12</v>
      </c>
      <c r="E45" s="54">
        <v>906</v>
      </c>
      <c r="F45" s="137">
        <v>83020</v>
      </c>
      <c r="G45" s="136" t="s">
        <v>176</v>
      </c>
      <c r="H45" s="259">
        <f>SUM(Лист1!G136)</f>
        <v>10964355</v>
      </c>
      <c r="I45" s="259">
        <f>SUM(Лист1!H136)</f>
        <v>10964355</v>
      </c>
      <c r="J45" s="259">
        <f>SUM(Лист1!I136)</f>
        <v>8262275</v>
      </c>
      <c r="K45" s="108">
        <f t="shared" si="2"/>
        <v>75.355777882055079</v>
      </c>
    </row>
    <row r="46" spans="1:11" ht="30.75" x14ac:dyDescent="0.25">
      <c r="A46" s="242" t="s">
        <v>334</v>
      </c>
      <c r="B46" s="74" t="s">
        <v>10</v>
      </c>
      <c r="C46" s="133"/>
      <c r="D46" s="133"/>
      <c r="E46" s="54"/>
      <c r="F46" s="129"/>
      <c r="G46" s="129"/>
      <c r="H46" s="109">
        <f>SUM(H47+H64+H70)</f>
        <v>109456665.87</v>
      </c>
      <c r="I46" s="109">
        <f>SUM(I47+I64+I70)</f>
        <v>139456665.87</v>
      </c>
      <c r="J46" s="109">
        <f>SUM(J47+J64+J70)</f>
        <v>63921934.370000005</v>
      </c>
      <c r="K46" s="108">
        <f t="shared" si="2"/>
        <v>45.836413749908047</v>
      </c>
    </row>
    <row r="47" spans="1:11" ht="26.25" x14ac:dyDescent="0.25">
      <c r="A47" s="69" t="s">
        <v>330</v>
      </c>
      <c r="B47" s="74" t="s">
        <v>10</v>
      </c>
      <c r="C47" s="81" t="s">
        <v>166</v>
      </c>
      <c r="D47" s="81"/>
      <c r="E47" s="54"/>
      <c r="F47" s="129"/>
      <c r="G47" s="129"/>
      <c r="H47" s="109">
        <f t="shared" ref="H47:J49" si="13">SUM(H48)</f>
        <v>26292197</v>
      </c>
      <c r="I47" s="109">
        <f t="shared" si="13"/>
        <v>26292197</v>
      </c>
      <c r="J47" s="109">
        <f t="shared" si="13"/>
        <v>17313646.800000001</v>
      </c>
      <c r="K47" s="108">
        <f t="shared" si="2"/>
        <v>65.850894088462837</v>
      </c>
    </row>
    <row r="48" spans="1:11" ht="26.25" x14ac:dyDescent="0.25">
      <c r="A48" s="145" t="s">
        <v>149</v>
      </c>
      <c r="B48" s="74" t="s">
        <v>10</v>
      </c>
      <c r="C48" s="81" t="s">
        <v>166</v>
      </c>
      <c r="D48" s="81" t="s">
        <v>41</v>
      </c>
      <c r="E48" s="54"/>
      <c r="F48" s="129"/>
      <c r="G48" s="129"/>
      <c r="H48" s="109">
        <f t="shared" si="13"/>
        <v>26292197</v>
      </c>
      <c r="I48" s="109">
        <f t="shared" si="13"/>
        <v>26292197</v>
      </c>
      <c r="J48" s="109">
        <f t="shared" si="13"/>
        <v>17313646.800000001</v>
      </c>
      <c r="K48" s="108">
        <f t="shared" si="2"/>
        <v>65.850894088462837</v>
      </c>
    </row>
    <row r="49" spans="1:11" ht="39" x14ac:dyDescent="0.25">
      <c r="A49" s="145" t="s">
        <v>150</v>
      </c>
      <c r="B49" s="74" t="s">
        <v>10</v>
      </c>
      <c r="C49" s="81" t="s">
        <v>166</v>
      </c>
      <c r="D49" s="81" t="s">
        <v>110</v>
      </c>
      <c r="E49" s="54"/>
      <c r="F49" s="129"/>
      <c r="G49" s="129"/>
      <c r="H49" s="109">
        <f t="shared" si="13"/>
        <v>26292197</v>
      </c>
      <c r="I49" s="109">
        <f t="shared" si="13"/>
        <v>26292197</v>
      </c>
      <c r="J49" s="109">
        <f t="shared" si="13"/>
        <v>17313646.800000001</v>
      </c>
      <c r="K49" s="108">
        <f t="shared" si="2"/>
        <v>65.850894088462837</v>
      </c>
    </row>
    <row r="50" spans="1:11" ht="18" x14ac:dyDescent="0.25">
      <c r="A50" s="107" t="s">
        <v>76</v>
      </c>
      <c r="B50" s="74" t="s">
        <v>10</v>
      </c>
      <c r="C50" s="81" t="s">
        <v>166</v>
      </c>
      <c r="D50" s="81" t="s">
        <v>110</v>
      </c>
      <c r="E50" s="62">
        <v>927</v>
      </c>
      <c r="F50" s="106" t="s">
        <v>144</v>
      </c>
      <c r="G50" s="106" t="s">
        <v>8</v>
      </c>
      <c r="H50" s="109">
        <f>SUM(H51+H54+H61)</f>
        <v>26292197</v>
      </c>
      <c r="I50" s="109">
        <f t="shared" ref="I50:J50" si="14">SUM(I51+I54+I61)</f>
        <v>26292197</v>
      </c>
      <c r="J50" s="109">
        <f t="shared" si="14"/>
        <v>17313646.800000001</v>
      </c>
      <c r="K50" s="108">
        <f t="shared" si="2"/>
        <v>65.850894088462837</v>
      </c>
    </row>
    <row r="51" spans="1:11" ht="24.75" x14ac:dyDescent="0.25">
      <c r="A51" s="97" t="s">
        <v>77</v>
      </c>
      <c r="B51" s="79" t="s">
        <v>10</v>
      </c>
      <c r="C51" s="80" t="s">
        <v>166</v>
      </c>
      <c r="D51" s="243" t="s">
        <v>110</v>
      </c>
      <c r="E51" s="72">
        <v>927</v>
      </c>
      <c r="F51" s="160">
        <v>10020</v>
      </c>
      <c r="G51" s="157" t="s">
        <v>8</v>
      </c>
      <c r="H51" s="109">
        <f t="shared" ref="H51:J52" si="15">SUM(H52)</f>
        <v>1257419</v>
      </c>
      <c r="I51" s="109">
        <f t="shared" si="15"/>
        <v>1257419</v>
      </c>
      <c r="J51" s="109">
        <f t="shared" si="15"/>
        <v>843628.68</v>
      </c>
      <c r="K51" s="108">
        <f t="shared" si="2"/>
        <v>67.092089430810262</v>
      </c>
    </row>
    <row r="52" spans="1:11" ht="34.5" x14ac:dyDescent="0.25">
      <c r="A52" s="57" t="s">
        <v>32</v>
      </c>
      <c r="B52" s="77" t="s">
        <v>10</v>
      </c>
      <c r="C52" s="78" t="s">
        <v>166</v>
      </c>
      <c r="D52" s="78" t="s">
        <v>110</v>
      </c>
      <c r="E52" s="54">
        <v>927</v>
      </c>
      <c r="F52" s="130">
        <v>10020</v>
      </c>
      <c r="G52" s="129" t="s">
        <v>33</v>
      </c>
      <c r="H52" s="259">
        <f t="shared" si="15"/>
        <v>1257419</v>
      </c>
      <c r="I52" s="259">
        <f t="shared" si="15"/>
        <v>1257419</v>
      </c>
      <c r="J52" s="259">
        <f t="shared" si="15"/>
        <v>843628.68</v>
      </c>
      <c r="K52" s="108">
        <f t="shared" si="2"/>
        <v>67.092089430810262</v>
      </c>
    </row>
    <row r="53" spans="1:11" x14ac:dyDescent="0.25">
      <c r="A53" s="57" t="s">
        <v>34</v>
      </c>
      <c r="B53" s="77" t="s">
        <v>10</v>
      </c>
      <c r="C53" s="78" t="s">
        <v>166</v>
      </c>
      <c r="D53" s="78" t="s">
        <v>110</v>
      </c>
      <c r="E53" s="54">
        <v>927</v>
      </c>
      <c r="F53" s="130">
        <v>10020</v>
      </c>
      <c r="G53" s="129" t="s">
        <v>35</v>
      </c>
      <c r="H53" s="259">
        <f>SUM(Лист1!G208)</f>
        <v>1257419</v>
      </c>
      <c r="I53" s="259">
        <f>SUM(Лист1!H208)</f>
        <v>1257419</v>
      </c>
      <c r="J53" s="259">
        <f>SUM(Лист1!I208)</f>
        <v>843628.68</v>
      </c>
      <c r="K53" s="108">
        <f t="shared" si="2"/>
        <v>67.092089430810262</v>
      </c>
    </row>
    <row r="54" spans="1:11" ht="24.75" x14ac:dyDescent="0.25">
      <c r="A54" s="97" t="s">
        <v>31</v>
      </c>
      <c r="B54" s="79" t="s">
        <v>10</v>
      </c>
      <c r="C54" s="80" t="s">
        <v>166</v>
      </c>
      <c r="D54" s="80" t="s">
        <v>110</v>
      </c>
      <c r="E54" s="72">
        <v>927</v>
      </c>
      <c r="F54" s="160">
        <v>10040</v>
      </c>
      <c r="G54" s="161" t="s">
        <v>8</v>
      </c>
      <c r="H54" s="109">
        <f>SUM(H55+H57+H59)</f>
        <v>25013258</v>
      </c>
      <c r="I54" s="109">
        <f t="shared" ref="I54:J54" si="16">SUM(I55+I57+I59)</f>
        <v>25013258</v>
      </c>
      <c r="J54" s="109">
        <f t="shared" si="16"/>
        <v>16470018.119999999</v>
      </c>
      <c r="K54" s="108">
        <f t="shared" si="2"/>
        <v>65.845153478207436</v>
      </c>
    </row>
    <row r="55" spans="1:11" ht="33" x14ac:dyDescent="0.25">
      <c r="A55" s="67" t="s">
        <v>32</v>
      </c>
      <c r="B55" s="77" t="s">
        <v>10</v>
      </c>
      <c r="C55" s="78" t="s">
        <v>166</v>
      </c>
      <c r="D55" s="78" t="s">
        <v>110</v>
      </c>
      <c r="E55" s="54">
        <v>927</v>
      </c>
      <c r="F55" s="130">
        <v>10040</v>
      </c>
      <c r="G55" s="129" t="s">
        <v>33</v>
      </c>
      <c r="H55" s="259">
        <f>SUM(H56)</f>
        <v>18677083</v>
      </c>
      <c r="I55" s="259">
        <f t="shared" ref="I55:J55" si="17">SUM(I56)</f>
        <v>18677083</v>
      </c>
      <c r="J55" s="259">
        <f t="shared" si="17"/>
        <v>12491357.859999999</v>
      </c>
      <c r="K55" s="108">
        <f t="shared" si="2"/>
        <v>66.880667928712427</v>
      </c>
    </row>
    <row r="56" spans="1:11" x14ac:dyDescent="0.25">
      <c r="A56" s="57" t="s">
        <v>34</v>
      </c>
      <c r="B56" s="77" t="s">
        <v>10</v>
      </c>
      <c r="C56" s="78" t="s">
        <v>166</v>
      </c>
      <c r="D56" s="78" t="s">
        <v>110</v>
      </c>
      <c r="E56" s="54">
        <v>927</v>
      </c>
      <c r="F56" s="130">
        <v>10040</v>
      </c>
      <c r="G56" s="129" t="s">
        <v>35</v>
      </c>
      <c r="H56" s="259">
        <f>SUM(Лист1!G211)</f>
        <v>18677083</v>
      </c>
      <c r="I56" s="259">
        <f>SUM(Лист1!H211)</f>
        <v>18677083</v>
      </c>
      <c r="J56" s="259">
        <f>SUM(Лист1!I211)</f>
        <v>12491357.859999999</v>
      </c>
      <c r="K56" s="108">
        <f t="shared" si="2"/>
        <v>66.880667928712427</v>
      </c>
    </row>
    <row r="57" spans="1:11" x14ac:dyDescent="0.25">
      <c r="A57" s="67" t="s">
        <v>12</v>
      </c>
      <c r="B57" s="77" t="s">
        <v>10</v>
      </c>
      <c r="C57" s="78" t="s">
        <v>166</v>
      </c>
      <c r="D57" s="78" t="s">
        <v>110</v>
      </c>
      <c r="E57" s="54">
        <v>927</v>
      </c>
      <c r="F57" s="130">
        <v>10040</v>
      </c>
      <c r="G57" s="129" t="s">
        <v>13</v>
      </c>
      <c r="H57" s="259">
        <f>SUM(H58)</f>
        <v>5835175</v>
      </c>
      <c r="I57" s="259">
        <f t="shared" ref="I57:J57" si="18">SUM(I58)</f>
        <v>5835175</v>
      </c>
      <c r="J57" s="259">
        <f t="shared" si="18"/>
        <v>3683500.56</v>
      </c>
      <c r="K57" s="108">
        <f t="shared" si="2"/>
        <v>63.125794170697539</v>
      </c>
    </row>
    <row r="58" spans="1:11" x14ac:dyDescent="0.25">
      <c r="A58" s="133" t="s">
        <v>181</v>
      </c>
      <c r="B58" s="77" t="s">
        <v>10</v>
      </c>
      <c r="C58" s="78" t="s">
        <v>166</v>
      </c>
      <c r="D58" s="78" t="s">
        <v>110</v>
      </c>
      <c r="E58" s="54">
        <v>927</v>
      </c>
      <c r="F58" s="130">
        <v>10040</v>
      </c>
      <c r="G58" s="129" t="s">
        <v>15</v>
      </c>
      <c r="H58" s="259">
        <f>SUM(Лист1!G213)</f>
        <v>5835175</v>
      </c>
      <c r="I58" s="259">
        <f>SUM(Лист1!H213)</f>
        <v>5835175</v>
      </c>
      <c r="J58" s="259">
        <f>SUM(Лист1!I213)</f>
        <v>3683500.56</v>
      </c>
      <c r="K58" s="108">
        <f t="shared" si="2"/>
        <v>63.125794170697539</v>
      </c>
    </row>
    <row r="59" spans="1:11" x14ac:dyDescent="0.25">
      <c r="A59" s="67" t="s">
        <v>38</v>
      </c>
      <c r="B59" s="77" t="s">
        <v>10</v>
      </c>
      <c r="C59" s="78" t="s">
        <v>166</v>
      </c>
      <c r="D59" s="78" t="s">
        <v>110</v>
      </c>
      <c r="E59" s="54">
        <v>927</v>
      </c>
      <c r="F59" s="130">
        <v>10040</v>
      </c>
      <c r="G59" s="129" t="s">
        <v>39</v>
      </c>
      <c r="H59" s="259">
        <f>SUM(H60)</f>
        <v>501000</v>
      </c>
      <c r="I59" s="259">
        <f t="shared" ref="I59:J59" si="19">SUM(I60)</f>
        <v>501000</v>
      </c>
      <c r="J59" s="259">
        <f t="shared" si="19"/>
        <v>295159.7</v>
      </c>
      <c r="K59" s="108">
        <f t="shared" si="2"/>
        <v>58.914111776447108</v>
      </c>
    </row>
    <row r="60" spans="1:11" x14ac:dyDescent="0.25">
      <c r="A60" s="57" t="s">
        <v>161</v>
      </c>
      <c r="B60" s="77" t="s">
        <v>10</v>
      </c>
      <c r="C60" s="78" t="s">
        <v>166</v>
      </c>
      <c r="D60" s="78" t="s">
        <v>110</v>
      </c>
      <c r="E60" s="54">
        <v>927</v>
      </c>
      <c r="F60" s="130">
        <v>10040</v>
      </c>
      <c r="G60" s="129" t="s">
        <v>160</v>
      </c>
      <c r="H60" s="259">
        <f>SUM(Лист1!G214)</f>
        <v>501000</v>
      </c>
      <c r="I60" s="259">
        <f>SUM(Лист1!H214)</f>
        <v>501000</v>
      </c>
      <c r="J60" s="259">
        <f>SUM(Лист1!I214)</f>
        <v>295159.7</v>
      </c>
      <c r="K60" s="108">
        <f t="shared" si="2"/>
        <v>58.914111776447108</v>
      </c>
    </row>
    <row r="61" spans="1:11" ht="64.5" x14ac:dyDescent="0.25">
      <c r="A61" s="247" t="s">
        <v>338</v>
      </c>
      <c r="B61" s="79" t="s">
        <v>10</v>
      </c>
      <c r="C61" s="80" t="s">
        <v>166</v>
      </c>
      <c r="D61" s="80" t="s">
        <v>110</v>
      </c>
      <c r="E61" s="72">
        <v>927</v>
      </c>
      <c r="F61" s="160">
        <v>84400</v>
      </c>
      <c r="G61" s="161" t="s">
        <v>8</v>
      </c>
      <c r="H61" s="109">
        <f t="shared" ref="H61:J62" si="20">SUM(H62)</f>
        <v>21520</v>
      </c>
      <c r="I61" s="109">
        <f t="shared" si="20"/>
        <v>21520</v>
      </c>
      <c r="J61" s="109">
        <f t="shared" si="20"/>
        <v>0</v>
      </c>
      <c r="K61" s="108">
        <f t="shared" si="2"/>
        <v>0</v>
      </c>
    </row>
    <row r="62" spans="1:11" ht="33" x14ac:dyDescent="0.25">
      <c r="A62" s="304" t="s">
        <v>32</v>
      </c>
      <c r="B62" s="77" t="s">
        <v>10</v>
      </c>
      <c r="C62" s="78" t="s">
        <v>166</v>
      </c>
      <c r="D62" s="78" t="s">
        <v>110</v>
      </c>
      <c r="E62" s="54">
        <v>927</v>
      </c>
      <c r="F62" s="130">
        <v>84400</v>
      </c>
      <c r="G62" s="129" t="s">
        <v>33</v>
      </c>
      <c r="H62" s="259">
        <f t="shared" si="20"/>
        <v>21520</v>
      </c>
      <c r="I62" s="259">
        <f t="shared" si="20"/>
        <v>21520</v>
      </c>
      <c r="J62" s="259">
        <f t="shared" si="20"/>
        <v>0</v>
      </c>
      <c r="K62" s="108">
        <f t="shared" si="2"/>
        <v>0</v>
      </c>
    </row>
    <row r="63" spans="1:11" x14ac:dyDescent="0.25">
      <c r="A63" s="169" t="s">
        <v>34</v>
      </c>
      <c r="B63" s="77" t="s">
        <v>10</v>
      </c>
      <c r="C63" s="78" t="s">
        <v>166</v>
      </c>
      <c r="D63" s="78" t="s">
        <v>110</v>
      </c>
      <c r="E63" s="54">
        <v>927</v>
      </c>
      <c r="F63" s="130">
        <v>84400</v>
      </c>
      <c r="G63" s="129" t="s">
        <v>35</v>
      </c>
      <c r="H63" s="259">
        <f>SUM(Лист1!G218)</f>
        <v>21520</v>
      </c>
      <c r="I63" s="259">
        <f>SUM(Лист1!H218)</f>
        <v>21520</v>
      </c>
      <c r="J63" s="259">
        <f>SUM(Лист1!I218)</f>
        <v>0</v>
      </c>
      <c r="K63" s="108">
        <f t="shared" si="2"/>
        <v>0</v>
      </c>
    </row>
    <row r="64" spans="1:11" ht="29.25" x14ac:dyDescent="0.25">
      <c r="A64" s="241" t="s">
        <v>329</v>
      </c>
      <c r="B64" s="74" t="s">
        <v>10</v>
      </c>
      <c r="C64" s="81" t="s">
        <v>128</v>
      </c>
      <c r="D64" s="81"/>
      <c r="E64" s="54"/>
      <c r="F64" s="137"/>
      <c r="G64" s="136"/>
      <c r="H64" s="109">
        <f t="shared" ref="H64:J66" si="21">SUM(H65)</f>
        <v>200000</v>
      </c>
      <c r="I64" s="109">
        <f t="shared" si="21"/>
        <v>200000</v>
      </c>
      <c r="J64" s="109">
        <f t="shared" si="21"/>
        <v>0</v>
      </c>
      <c r="K64" s="108">
        <f t="shared" si="2"/>
        <v>0</v>
      </c>
    </row>
    <row r="65" spans="1:11" ht="26.25" x14ac:dyDescent="0.25">
      <c r="A65" s="145" t="s">
        <v>92</v>
      </c>
      <c r="B65" s="74" t="s">
        <v>10</v>
      </c>
      <c r="C65" s="81" t="s">
        <v>128</v>
      </c>
      <c r="D65" s="81" t="s">
        <v>41</v>
      </c>
      <c r="E65" s="54"/>
      <c r="F65" s="137"/>
      <c r="G65" s="136"/>
      <c r="H65" s="109">
        <f t="shared" si="21"/>
        <v>200000</v>
      </c>
      <c r="I65" s="109">
        <f t="shared" si="21"/>
        <v>200000</v>
      </c>
      <c r="J65" s="109">
        <f t="shared" si="21"/>
        <v>0</v>
      </c>
      <c r="K65" s="108">
        <f t="shared" si="2"/>
        <v>0</v>
      </c>
    </row>
    <row r="66" spans="1:11" ht="18" x14ac:dyDescent="0.25">
      <c r="A66" s="145" t="s">
        <v>151</v>
      </c>
      <c r="B66" s="74" t="s">
        <v>10</v>
      </c>
      <c r="C66" s="81" t="s">
        <v>128</v>
      </c>
      <c r="D66" s="81" t="s">
        <v>110</v>
      </c>
      <c r="E66" s="54"/>
      <c r="F66" s="137"/>
      <c r="G66" s="136"/>
      <c r="H66" s="109">
        <f t="shared" si="21"/>
        <v>200000</v>
      </c>
      <c r="I66" s="109">
        <f t="shared" si="21"/>
        <v>200000</v>
      </c>
      <c r="J66" s="109">
        <f t="shared" si="21"/>
        <v>0</v>
      </c>
      <c r="K66" s="108">
        <f t="shared" si="2"/>
        <v>0</v>
      </c>
    </row>
    <row r="67" spans="1:11" x14ac:dyDescent="0.25">
      <c r="A67" s="145" t="s">
        <v>268</v>
      </c>
      <c r="B67" s="80" t="s">
        <v>10</v>
      </c>
      <c r="C67" s="80" t="s">
        <v>128</v>
      </c>
      <c r="D67" s="80" t="s">
        <v>110</v>
      </c>
      <c r="E67" s="72">
        <v>927</v>
      </c>
      <c r="F67" s="157" t="s">
        <v>269</v>
      </c>
      <c r="G67" s="161" t="s">
        <v>8</v>
      </c>
      <c r="H67" s="109">
        <f>SUM(H68)</f>
        <v>200000</v>
      </c>
      <c r="I67" s="109">
        <f>SUM(I68)</f>
        <v>200000</v>
      </c>
      <c r="J67" s="109">
        <f>SUM(J68)</f>
        <v>0</v>
      </c>
      <c r="K67" s="108">
        <f t="shared" si="2"/>
        <v>0</v>
      </c>
    </row>
    <row r="68" spans="1:11" x14ac:dyDescent="0.25">
      <c r="A68" s="57" t="s">
        <v>38</v>
      </c>
      <c r="B68" s="95" t="s">
        <v>10</v>
      </c>
      <c r="C68" s="78" t="s">
        <v>128</v>
      </c>
      <c r="D68" s="78" t="s">
        <v>110</v>
      </c>
      <c r="E68" s="54">
        <v>927</v>
      </c>
      <c r="F68" s="129" t="s">
        <v>269</v>
      </c>
      <c r="G68" s="129" t="s">
        <v>39</v>
      </c>
      <c r="H68" s="259">
        <f t="shared" ref="H68:J68" si="22">SUM(H69)</f>
        <v>200000</v>
      </c>
      <c r="I68" s="259">
        <f t="shared" si="22"/>
        <v>200000</v>
      </c>
      <c r="J68" s="259">
        <f t="shared" si="22"/>
        <v>0</v>
      </c>
      <c r="K68" s="108">
        <f t="shared" si="2"/>
        <v>0</v>
      </c>
    </row>
    <row r="69" spans="1:11" ht="24.6" customHeight="1" x14ac:dyDescent="0.25">
      <c r="A69" s="57" t="s">
        <v>93</v>
      </c>
      <c r="B69" s="95" t="s">
        <v>10</v>
      </c>
      <c r="C69" s="78" t="s">
        <v>128</v>
      </c>
      <c r="D69" s="78" t="s">
        <v>110</v>
      </c>
      <c r="E69" s="54">
        <v>927</v>
      </c>
      <c r="F69" s="129" t="s">
        <v>269</v>
      </c>
      <c r="G69" s="129" t="s">
        <v>94</v>
      </c>
      <c r="H69" s="259">
        <f>SUM(Лист1!G276)</f>
        <v>200000</v>
      </c>
      <c r="I69" s="259">
        <f>SUM(Лист1!H276)</f>
        <v>200000</v>
      </c>
      <c r="J69" s="259">
        <f>SUM(Лист1!I276)</f>
        <v>0</v>
      </c>
      <c r="K69" s="108">
        <f t="shared" si="2"/>
        <v>0</v>
      </c>
    </row>
    <row r="70" spans="1:11" ht="18" x14ac:dyDescent="0.25">
      <c r="A70" s="103" t="s">
        <v>125</v>
      </c>
      <c r="B70" s="74" t="s">
        <v>10</v>
      </c>
      <c r="C70" s="81" t="s">
        <v>168</v>
      </c>
      <c r="D70" s="81"/>
      <c r="E70" s="62"/>
      <c r="F70" s="106"/>
      <c r="G70" s="106"/>
      <c r="H70" s="109">
        <f>SUM(H71)</f>
        <v>82964468.870000005</v>
      </c>
      <c r="I70" s="109">
        <f t="shared" ref="I70:J70" si="23">SUM(I71)</f>
        <v>112964468.86999999</v>
      </c>
      <c r="J70" s="109">
        <f t="shared" si="23"/>
        <v>46608287.57</v>
      </c>
      <c r="K70" s="108">
        <f t="shared" si="2"/>
        <v>41.259245527580021</v>
      </c>
    </row>
    <row r="71" spans="1:11" ht="39" x14ac:dyDescent="0.25">
      <c r="A71" s="68" t="s">
        <v>371</v>
      </c>
      <c r="B71" s="74" t="s">
        <v>10</v>
      </c>
      <c r="C71" s="81" t="s">
        <v>168</v>
      </c>
      <c r="D71" s="81" t="s">
        <v>96</v>
      </c>
      <c r="E71" s="62"/>
      <c r="F71" s="106"/>
      <c r="G71" s="106"/>
      <c r="H71" s="109">
        <f>SUM(H81+H91+H94+H117+H101+H114+H204+H108+H210+H75+H111+H209+H194+H185+H88+H120+H135+H78+H72+H138+H144+H155+H158+H163+H182+H127+H132+H141+H166+H169+H191+H174+H179)</f>
        <v>82964468.870000005</v>
      </c>
      <c r="I71" s="109">
        <f t="shared" ref="I71:J71" si="24">SUM(I81+I91+I94+I117+I101+I114+I204+I108+I210+I75+I111+I209+I194+I185+I88+I120+I135+I78+I72+I138+I144+I155+I158+I163+I182+I127+I132+I141+I166+I169+I191+I174+I179)</f>
        <v>112964468.86999999</v>
      </c>
      <c r="J71" s="109">
        <f t="shared" si="24"/>
        <v>46608287.57</v>
      </c>
      <c r="K71" s="108">
        <f t="shared" si="2"/>
        <v>41.259245527580021</v>
      </c>
    </row>
    <row r="72" spans="1:11" x14ac:dyDescent="0.25">
      <c r="A72" s="145" t="s">
        <v>79</v>
      </c>
      <c r="B72" s="79" t="s">
        <v>10</v>
      </c>
      <c r="C72" s="80" t="s">
        <v>168</v>
      </c>
      <c r="D72" s="80" t="s">
        <v>96</v>
      </c>
      <c r="E72" s="72">
        <v>927</v>
      </c>
      <c r="F72" s="160">
        <v>80060</v>
      </c>
      <c r="G72" s="157" t="s">
        <v>8</v>
      </c>
      <c r="H72" s="234">
        <f>SUM(H73)</f>
        <v>768812</v>
      </c>
      <c r="I72" s="234">
        <f t="shared" ref="I72:J72" si="25">SUM(I73)</f>
        <v>768812</v>
      </c>
      <c r="J72" s="234">
        <f t="shared" si="25"/>
        <v>730000</v>
      </c>
      <c r="K72" s="108">
        <f t="shared" si="2"/>
        <v>94.951691700962002</v>
      </c>
    </row>
    <row r="73" spans="1:11" x14ac:dyDescent="0.25">
      <c r="A73" s="133" t="s">
        <v>38</v>
      </c>
      <c r="B73" s="77" t="s">
        <v>10</v>
      </c>
      <c r="C73" s="78" t="s">
        <v>168</v>
      </c>
      <c r="D73" s="78" t="s">
        <v>96</v>
      </c>
      <c r="E73" s="54">
        <v>927</v>
      </c>
      <c r="F73" s="130">
        <v>80060</v>
      </c>
      <c r="G73" s="129" t="s">
        <v>39</v>
      </c>
      <c r="H73" s="259">
        <f t="shared" ref="H73:J73" si="26">SUM(H74)</f>
        <v>768812</v>
      </c>
      <c r="I73" s="259">
        <f t="shared" si="26"/>
        <v>768812</v>
      </c>
      <c r="J73" s="259">
        <f t="shared" si="26"/>
        <v>730000</v>
      </c>
      <c r="K73" s="108">
        <f t="shared" si="2"/>
        <v>94.951691700962002</v>
      </c>
    </row>
    <row r="74" spans="1:11" x14ac:dyDescent="0.25">
      <c r="A74" s="248" t="s">
        <v>208</v>
      </c>
      <c r="B74" s="77" t="s">
        <v>10</v>
      </c>
      <c r="C74" s="78" t="s">
        <v>168</v>
      </c>
      <c r="D74" s="78" t="s">
        <v>96</v>
      </c>
      <c r="E74" s="54">
        <v>927</v>
      </c>
      <c r="F74" s="130">
        <v>80060</v>
      </c>
      <c r="G74" s="129" t="s">
        <v>207</v>
      </c>
      <c r="H74" s="259">
        <f>SUM(Лист1!G226)</f>
        <v>768812</v>
      </c>
      <c r="I74" s="259">
        <f>SUM(Лист1!H226)</f>
        <v>768812</v>
      </c>
      <c r="J74" s="259">
        <f>SUM(Лист1!I226)</f>
        <v>730000</v>
      </c>
      <c r="K74" s="108">
        <f t="shared" si="2"/>
        <v>94.951691700962002</v>
      </c>
    </row>
    <row r="75" spans="1:11" ht="26.25" x14ac:dyDescent="0.25">
      <c r="A75" s="247" t="s">
        <v>386</v>
      </c>
      <c r="B75" s="79" t="s">
        <v>10</v>
      </c>
      <c r="C75" s="80" t="s">
        <v>168</v>
      </c>
      <c r="D75" s="80" t="s">
        <v>96</v>
      </c>
      <c r="E75" s="72">
        <v>927</v>
      </c>
      <c r="F75" s="160">
        <v>80070</v>
      </c>
      <c r="G75" s="159" t="s">
        <v>8</v>
      </c>
      <c r="H75" s="109">
        <f t="shared" ref="H75:J76" si="27">SUM(H76)</f>
        <v>324000</v>
      </c>
      <c r="I75" s="109">
        <f t="shared" si="27"/>
        <v>324000</v>
      </c>
      <c r="J75" s="109">
        <f t="shared" si="27"/>
        <v>280080.43</v>
      </c>
      <c r="K75" s="108">
        <f t="shared" si="2"/>
        <v>86.444577160493836</v>
      </c>
    </row>
    <row r="76" spans="1:11" x14ac:dyDescent="0.25">
      <c r="A76" s="169" t="s">
        <v>12</v>
      </c>
      <c r="B76" s="77" t="s">
        <v>10</v>
      </c>
      <c r="C76" s="78" t="s">
        <v>168</v>
      </c>
      <c r="D76" s="78" t="s">
        <v>96</v>
      </c>
      <c r="E76" s="54">
        <v>927</v>
      </c>
      <c r="F76" s="130">
        <v>80070</v>
      </c>
      <c r="G76" s="131" t="s">
        <v>13</v>
      </c>
      <c r="H76" s="259">
        <f t="shared" si="27"/>
        <v>324000</v>
      </c>
      <c r="I76" s="259">
        <f t="shared" si="27"/>
        <v>324000</v>
      </c>
      <c r="J76" s="259">
        <f t="shared" si="27"/>
        <v>280080.43</v>
      </c>
      <c r="K76" s="108">
        <f t="shared" si="2"/>
        <v>86.444577160493836</v>
      </c>
    </row>
    <row r="77" spans="1:11" ht="22.5" x14ac:dyDescent="0.25">
      <c r="A77" s="312" t="s">
        <v>175</v>
      </c>
      <c r="B77" s="77" t="s">
        <v>10</v>
      </c>
      <c r="C77" s="78" t="s">
        <v>168</v>
      </c>
      <c r="D77" s="78" t="s">
        <v>96</v>
      </c>
      <c r="E77" s="54">
        <v>927</v>
      </c>
      <c r="F77" s="130">
        <v>80070</v>
      </c>
      <c r="G77" s="131" t="s">
        <v>15</v>
      </c>
      <c r="H77" s="259">
        <f>SUM(Лист1!G237)</f>
        <v>324000</v>
      </c>
      <c r="I77" s="259">
        <f>SUM(Лист1!H237)</f>
        <v>324000</v>
      </c>
      <c r="J77" s="259">
        <f>SUM(Лист1!I237)</f>
        <v>280080.43</v>
      </c>
      <c r="K77" s="108">
        <f t="shared" si="2"/>
        <v>86.444577160493836</v>
      </c>
    </row>
    <row r="78" spans="1:11" ht="51.75" x14ac:dyDescent="0.25">
      <c r="A78" s="145" t="s">
        <v>290</v>
      </c>
      <c r="B78" s="79" t="s">
        <v>10</v>
      </c>
      <c r="C78" s="80" t="s">
        <v>168</v>
      </c>
      <c r="D78" s="80" t="s">
        <v>96</v>
      </c>
      <c r="E78" s="72">
        <v>927</v>
      </c>
      <c r="F78" s="160">
        <v>51200</v>
      </c>
      <c r="G78" s="159" t="s">
        <v>8</v>
      </c>
      <c r="H78" s="109">
        <f t="shared" ref="H78:J79" si="28">SUM(H79)</f>
        <v>9960</v>
      </c>
      <c r="I78" s="109">
        <f t="shared" si="28"/>
        <v>9960</v>
      </c>
      <c r="J78" s="109">
        <f t="shared" si="28"/>
        <v>0</v>
      </c>
      <c r="K78" s="108">
        <f t="shared" si="2"/>
        <v>0</v>
      </c>
    </row>
    <row r="79" spans="1:11" x14ac:dyDescent="0.25">
      <c r="A79" s="142" t="s">
        <v>12</v>
      </c>
      <c r="B79" s="77" t="s">
        <v>10</v>
      </c>
      <c r="C79" s="78" t="s">
        <v>168</v>
      </c>
      <c r="D79" s="78" t="s">
        <v>96</v>
      </c>
      <c r="E79" s="54">
        <v>927</v>
      </c>
      <c r="F79" s="130">
        <v>51200</v>
      </c>
      <c r="G79" s="131" t="s">
        <v>13</v>
      </c>
      <c r="H79" s="259">
        <f t="shared" si="28"/>
        <v>9960</v>
      </c>
      <c r="I79" s="259">
        <f t="shared" si="28"/>
        <v>9960</v>
      </c>
      <c r="J79" s="259">
        <f t="shared" si="28"/>
        <v>0</v>
      </c>
      <c r="K79" s="108">
        <f t="shared" si="2"/>
        <v>0</v>
      </c>
    </row>
    <row r="80" spans="1:11" ht="22.5" x14ac:dyDescent="0.25">
      <c r="A80" s="248" t="s">
        <v>175</v>
      </c>
      <c r="B80" s="77" t="s">
        <v>10</v>
      </c>
      <c r="C80" s="78" t="s">
        <v>168</v>
      </c>
      <c r="D80" s="78" t="s">
        <v>96</v>
      </c>
      <c r="E80" s="54">
        <v>927</v>
      </c>
      <c r="F80" s="130">
        <v>51200</v>
      </c>
      <c r="G80" s="131" t="s">
        <v>15</v>
      </c>
      <c r="H80" s="259">
        <f>SUM(Лист1!G222)</f>
        <v>9960</v>
      </c>
      <c r="I80" s="259">
        <f>SUM(Лист1!H222)</f>
        <v>9960</v>
      </c>
      <c r="J80" s="259">
        <f>SUM(Лист1!I222)</f>
        <v>0</v>
      </c>
      <c r="K80" s="108">
        <f t="shared" si="2"/>
        <v>0</v>
      </c>
    </row>
    <row r="81" spans="1:11" x14ac:dyDescent="0.25">
      <c r="A81" s="145" t="s">
        <v>266</v>
      </c>
      <c r="B81" s="79" t="s">
        <v>10</v>
      </c>
      <c r="C81" s="80" t="s">
        <v>168</v>
      </c>
      <c r="D81" s="80" t="s">
        <v>96</v>
      </c>
      <c r="E81" s="72">
        <v>927</v>
      </c>
      <c r="F81" s="160">
        <v>80700</v>
      </c>
      <c r="G81" s="161" t="s">
        <v>8</v>
      </c>
      <c r="H81" s="109">
        <f>SUM(H82+H84+H86)</f>
        <v>2978884.66</v>
      </c>
      <c r="I81" s="109">
        <f t="shared" ref="I81:J81" si="29">SUM(I82+I84+I86)</f>
        <v>2978884.66</v>
      </c>
      <c r="J81" s="109">
        <f t="shared" si="29"/>
        <v>2199220.8000000003</v>
      </c>
      <c r="K81" s="108">
        <f t="shared" si="2"/>
        <v>73.826987312761545</v>
      </c>
    </row>
    <row r="82" spans="1:11" ht="37.15" customHeight="1" x14ac:dyDescent="0.25">
      <c r="A82" s="67" t="s">
        <v>32</v>
      </c>
      <c r="B82" s="77" t="s">
        <v>10</v>
      </c>
      <c r="C82" s="78" t="s">
        <v>168</v>
      </c>
      <c r="D82" s="78" t="s">
        <v>96</v>
      </c>
      <c r="E82" s="54">
        <v>927</v>
      </c>
      <c r="F82" s="130">
        <v>80700</v>
      </c>
      <c r="G82" s="129" t="s">
        <v>33</v>
      </c>
      <c r="H82" s="259">
        <f>SUM(H83)</f>
        <v>2144456</v>
      </c>
      <c r="I82" s="259">
        <f t="shared" ref="I82:J82" si="30">SUM(I83)</f>
        <v>2144456</v>
      </c>
      <c r="J82" s="259">
        <f t="shared" si="30"/>
        <v>1612539.01</v>
      </c>
      <c r="K82" s="108">
        <f t="shared" si="2"/>
        <v>75.195714437600955</v>
      </c>
    </row>
    <row r="83" spans="1:11" x14ac:dyDescent="0.25">
      <c r="A83" s="57" t="s">
        <v>36</v>
      </c>
      <c r="B83" s="77" t="s">
        <v>10</v>
      </c>
      <c r="C83" s="78" t="s">
        <v>168</v>
      </c>
      <c r="D83" s="78" t="s">
        <v>96</v>
      </c>
      <c r="E83" s="54">
        <v>927</v>
      </c>
      <c r="F83" s="130">
        <v>80700</v>
      </c>
      <c r="G83" s="129" t="s">
        <v>37</v>
      </c>
      <c r="H83" s="259">
        <f>SUM(Лист1!G264)</f>
        <v>2144456</v>
      </c>
      <c r="I83" s="259">
        <f>SUM(Лист1!H264)</f>
        <v>2144456</v>
      </c>
      <c r="J83" s="259">
        <f>SUM(Лист1!I264)</f>
        <v>1612539.01</v>
      </c>
      <c r="K83" s="108">
        <f t="shared" si="2"/>
        <v>75.195714437600955</v>
      </c>
    </row>
    <row r="84" spans="1:11" x14ac:dyDescent="0.25">
      <c r="A84" s="67" t="s">
        <v>12</v>
      </c>
      <c r="B84" s="77" t="s">
        <v>10</v>
      </c>
      <c r="C84" s="78" t="s">
        <v>168</v>
      </c>
      <c r="D84" s="78" t="s">
        <v>96</v>
      </c>
      <c r="E84" s="54">
        <v>927</v>
      </c>
      <c r="F84" s="130">
        <v>80700</v>
      </c>
      <c r="G84" s="129" t="s">
        <v>13</v>
      </c>
      <c r="H84" s="259">
        <f>SUM(H85)</f>
        <v>811628.66</v>
      </c>
      <c r="I84" s="259">
        <f t="shared" ref="I84:J84" si="31">SUM(I85)</f>
        <v>811628.66</v>
      </c>
      <c r="J84" s="259">
        <f t="shared" si="31"/>
        <v>577140.68999999994</v>
      </c>
      <c r="K84" s="108">
        <f t="shared" si="2"/>
        <v>71.108958867963082</v>
      </c>
    </row>
    <row r="85" spans="1:11" x14ac:dyDescent="0.25">
      <c r="A85" s="133" t="s">
        <v>181</v>
      </c>
      <c r="B85" s="77" t="s">
        <v>10</v>
      </c>
      <c r="C85" s="78" t="s">
        <v>168</v>
      </c>
      <c r="D85" s="78" t="s">
        <v>96</v>
      </c>
      <c r="E85" s="54">
        <v>927</v>
      </c>
      <c r="F85" s="130">
        <v>80700</v>
      </c>
      <c r="G85" s="129" t="s">
        <v>15</v>
      </c>
      <c r="H85" s="259">
        <f>SUM(Лист1!G266)</f>
        <v>811628.66</v>
      </c>
      <c r="I85" s="259">
        <f>SUM(Лист1!H266)</f>
        <v>811628.66</v>
      </c>
      <c r="J85" s="259">
        <f>SUM(Лист1!I266)</f>
        <v>577140.68999999994</v>
      </c>
      <c r="K85" s="108">
        <f t="shared" si="2"/>
        <v>71.108958867963082</v>
      </c>
    </row>
    <row r="86" spans="1:11" x14ac:dyDescent="0.25">
      <c r="A86" s="67" t="s">
        <v>38</v>
      </c>
      <c r="B86" s="77" t="s">
        <v>10</v>
      </c>
      <c r="C86" s="78" t="s">
        <v>168</v>
      </c>
      <c r="D86" s="78" t="s">
        <v>96</v>
      </c>
      <c r="E86" s="54">
        <v>927</v>
      </c>
      <c r="F86" s="130">
        <v>80700</v>
      </c>
      <c r="G86" s="129" t="s">
        <v>39</v>
      </c>
      <c r="H86" s="259">
        <f>SUM(H87)</f>
        <v>22800</v>
      </c>
      <c r="I86" s="259">
        <f t="shared" ref="I86:J86" si="32">SUM(I87)</f>
        <v>22800</v>
      </c>
      <c r="J86" s="259">
        <f t="shared" si="32"/>
        <v>9541.1</v>
      </c>
      <c r="K86" s="108">
        <f t="shared" si="2"/>
        <v>41.846929824561407</v>
      </c>
    </row>
    <row r="87" spans="1:11" x14ac:dyDescent="0.25">
      <c r="A87" s="133" t="s">
        <v>161</v>
      </c>
      <c r="B87" s="77" t="s">
        <v>10</v>
      </c>
      <c r="C87" s="78" t="s">
        <v>168</v>
      </c>
      <c r="D87" s="78" t="s">
        <v>96</v>
      </c>
      <c r="E87" s="54">
        <v>927</v>
      </c>
      <c r="F87" s="130">
        <v>80700</v>
      </c>
      <c r="G87" s="129" t="s">
        <v>160</v>
      </c>
      <c r="H87" s="259">
        <f>SUM(Лист1!G268)</f>
        <v>22800</v>
      </c>
      <c r="I87" s="259">
        <f>SUM(Лист1!H268)</f>
        <v>22800</v>
      </c>
      <c r="J87" s="259">
        <f>SUM(Лист1!I268)</f>
        <v>9541.1</v>
      </c>
      <c r="K87" s="108">
        <f t="shared" ref="K87:K145" si="33">SUM(J87/I87*100)</f>
        <v>41.846929824561407</v>
      </c>
    </row>
    <row r="88" spans="1:11" ht="39" x14ac:dyDescent="0.25">
      <c r="A88" s="247" t="s">
        <v>400</v>
      </c>
      <c r="B88" s="79" t="s">
        <v>10</v>
      </c>
      <c r="C88" s="80" t="s">
        <v>168</v>
      </c>
      <c r="D88" s="80" t="s">
        <v>96</v>
      </c>
      <c r="E88" s="72">
        <v>927</v>
      </c>
      <c r="F88" s="160">
        <v>81200</v>
      </c>
      <c r="G88" s="161" t="s">
        <v>8</v>
      </c>
      <c r="H88" s="259">
        <f>SUM(H89)</f>
        <v>1308871.3400000001</v>
      </c>
      <c r="I88" s="259">
        <f t="shared" ref="I88:J88" si="34">SUM(I89)</f>
        <v>1308871.3400000001</v>
      </c>
      <c r="J88" s="259">
        <f t="shared" si="34"/>
        <v>89063.039999999994</v>
      </c>
      <c r="K88" s="108">
        <f t="shared" si="33"/>
        <v>6.8045679722806049</v>
      </c>
    </row>
    <row r="89" spans="1:11" x14ac:dyDescent="0.25">
      <c r="A89" s="139" t="s">
        <v>12</v>
      </c>
      <c r="B89" s="77" t="s">
        <v>10</v>
      </c>
      <c r="C89" s="78" t="s">
        <v>168</v>
      </c>
      <c r="D89" s="78" t="s">
        <v>96</v>
      </c>
      <c r="E89" s="54">
        <v>927</v>
      </c>
      <c r="F89" s="130">
        <v>81200</v>
      </c>
      <c r="G89" s="129" t="s">
        <v>13</v>
      </c>
      <c r="H89" s="259">
        <f>SUM(H90)</f>
        <v>1308871.3400000001</v>
      </c>
      <c r="I89" s="259">
        <f t="shared" ref="I89:J89" si="35">SUM(I90)</f>
        <v>1308871.3400000001</v>
      </c>
      <c r="J89" s="259">
        <f t="shared" si="35"/>
        <v>89063.039999999994</v>
      </c>
      <c r="K89" s="108">
        <f t="shared" si="33"/>
        <v>6.8045679722806049</v>
      </c>
    </row>
    <row r="90" spans="1:11" ht="22.5" x14ac:dyDescent="0.25">
      <c r="A90" s="307" t="s">
        <v>175</v>
      </c>
      <c r="B90" s="77" t="s">
        <v>10</v>
      </c>
      <c r="C90" s="78" t="s">
        <v>168</v>
      </c>
      <c r="D90" s="78" t="s">
        <v>96</v>
      </c>
      <c r="E90" s="54">
        <v>927</v>
      </c>
      <c r="F90" s="130">
        <v>81200</v>
      </c>
      <c r="G90" s="129" t="s">
        <v>15</v>
      </c>
      <c r="H90" s="259">
        <f>SUM(Лист1!G271)</f>
        <v>1308871.3400000001</v>
      </c>
      <c r="I90" s="259">
        <f>SUM(Лист1!H271)</f>
        <v>1308871.3400000001</v>
      </c>
      <c r="J90" s="259">
        <f>SUM(Лист1!I271)</f>
        <v>89063.039999999994</v>
      </c>
      <c r="K90" s="108">
        <f t="shared" si="33"/>
        <v>6.8045679722806049</v>
      </c>
    </row>
    <row r="91" spans="1:11" ht="72.75" x14ac:dyDescent="0.25">
      <c r="A91" s="168" t="s">
        <v>270</v>
      </c>
      <c r="B91" s="79" t="s">
        <v>10</v>
      </c>
      <c r="C91" s="80" t="s">
        <v>168</v>
      </c>
      <c r="D91" s="80" t="s">
        <v>96</v>
      </c>
      <c r="E91" s="73">
        <v>927</v>
      </c>
      <c r="F91" s="158">
        <v>12510</v>
      </c>
      <c r="G91" s="159" t="s">
        <v>8</v>
      </c>
      <c r="H91" s="109">
        <f t="shared" ref="H91:J92" si="36">SUM(H92)</f>
        <v>26185.1</v>
      </c>
      <c r="I91" s="109">
        <f t="shared" si="36"/>
        <v>26185.1</v>
      </c>
      <c r="J91" s="109">
        <f t="shared" si="36"/>
        <v>0</v>
      </c>
      <c r="K91" s="108">
        <f t="shared" si="33"/>
        <v>0</v>
      </c>
    </row>
    <row r="92" spans="1:11" x14ac:dyDescent="0.25">
      <c r="A92" s="57" t="s">
        <v>12</v>
      </c>
      <c r="B92" s="77" t="s">
        <v>10</v>
      </c>
      <c r="C92" s="78" t="s">
        <v>168</v>
      </c>
      <c r="D92" s="78" t="s">
        <v>96</v>
      </c>
      <c r="E92" s="60">
        <v>927</v>
      </c>
      <c r="F92" s="130">
        <v>12510</v>
      </c>
      <c r="G92" s="131" t="s">
        <v>13</v>
      </c>
      <c r="H92" s="259">
        <f t="shared" si="36"/>
        <v>26185.1</v>
      </c>
      <c r="I92" s="259">
        <f t="shared" si="36"/>
        <v>26185.1</v>
      </c>
      <c r="J92" s="259">
        <f t="shared" si="36"/>
        <v>0</v>
      </c>
      <c r="K92" s="108">
        <f t="shared" si="33"/>
        <v>0</v>
      </c>
    </row>
    <row r="93" spans="1:11" x14ac:dyDescent="0.25">
      <c r="A93" s="133" t="s">
        <v>181</v>
      </c>
      <c r="B93" s="77" t="s">
        <v>10</v>
      </c>
      <c r="C93" s="78" t="s">
        <v>168</v>
      </c>
      <c r="D93" s="78" t="s">
        <v>96</v>
      </c>
      <c r="E93" s="60">
        <v>927</v>
      </c>
      <c r="F93" s="130">
        <v>12510</v>
      </c>
      <c r="G93" s="131" t="s">
        <v>15</v>
      </c>
      <c r="H93" s="259">
        <f>SUM(Лист1!G279)</f>
        <v>26185.1</v>
      </c>
      <c r="I93" s="259">
        <f>SUM(Лист1!H279)</f>
        <v>26185.1</v>
      </c>
      <c r="J93" s="259">
        <f>SUM(Лист1!I279)</f>
        <v>0</v>
      </c>
      <c r="K93" s="108">
        <f t="shared" si="33"/>
        <v>0</v>
      </c>
    </row>
    <row r="94" spans="1:11" x14ac:dyDescent="0.25">
      <c r="A94" s="144" t="s">
        <v>284</v>
      </c>
      <c r="B94" s="79" t="s">
        <v>10</v>
      </c>
      <c r="C94" s="80" t="s">
        <v>168</v>
      </c>
      <c r="D94" s="80" t="s">
        <v>96</v>
      </c>
      <c r="E94" s="73">
        <v>927</v>
      </c>
      <c r="F94" s="158">
        <v>82300</v>
      </c>
      <c r="G94" s="159" t="s">
        <v>8</v>
      </c>
      <c r="H94" s="109">
        <f>SUM(H95+H97+H99)</f>
        <v>826053.47</v>
      </c>
      <c r="I94" s="109">
        <f>SUM(I95+I97+I99)</f>
        <v>826053.47</v>
      </c>
      <c r="J94" s="109">
        <f>SUM(J95+J97+J99)</f>
        <v>817053.47</v>
      </c>
      <c r="K94" s="108">
        <f t="shared" si="33"/>
        <v>98.910482150749885</v>
      </c>
    </row>
    <row r="95" spans="1:11" ht="34.9" customHeight="1" x14ac:dyDescent="0.25">
      <c r="A95" s="67" t="s">
        <v>32</v>
      </c>
      <c r="B95" s="77" t="s">
        <v>10</v>
      </c>
      <c r="C95" s="78" t="s">
        <v>168</v>
      </c>
      <c r="D95" s="78" t="s">
        <v>96</v>
      </c>
      <c r="E95" s="60">
        <v>927</v>
      </c>
      <c r="F95" s="130">
        <v>82300</v>
      </c>
      <c r="G95" s="131" t="s">
        <v>33</v>
      </c>
      <c r="H95" s="259">
        <f>SUM(H96:H96)</f>
        <v>161000</v>
      </c>
      <c r="I95" s="259">
        <f>SUM(I96:I96)</f>
        <v>161000</v>
      </c>
      <c r="J95" s="259">
        <f>SUM(J96:J96)</f>
        <v>158095</v>
      </c>
      <c r="K95" s="108">
        <f t="shared" si="33"/>
        <v>98.195652173913032</v>
      </c>
    </row>
    <row r="96" spans="1:11" x14ac:dyDescent="0.25">
      <c r="A96" s="169" t="s">
        <v>34</v>
      </c>
      <c r="B96" s="77" t="s">
        <v>10</v>
      </c>
      <c r="C96" s="78" t="s">
        <v>168</v>
      </c>
      <c r="D96" s="78" t="s">
        <v>96</v>
      </c>
      <c r="E96" s="60">
        <v>927</v>
      </c>
      <c r="F96" s="130">
        <v>82300</v>
      </c>
      <c r="G96" s="129" t="s">
        <v>35</v>
      </c>
      <c r="H96" s="259">
        <f>SUM(Лист1!G402)</f>
        <v>161000</v>
      </c>
      <c r="I96" s="259">
        <f>SUM(Лист1!H402)</f>
        <v>161000</v>
      </c>
      <c r="J96" s="259">
        <f>SUM(Лист1!I402)</f>
        <v>158095</v>
      </c>
      <c r="K96" s="108">
        <f t="shared" si="33"/>
        <v>98.195652173913032</v>
      </c>
    </row>
    <row r="97" spans="1:11" x14ac:dyDescent="0.25">
      <c r="A97" s="67" t="s">
        <v>12</v>
      </c>
      <c r="B97" s="77" t="s">
        <v>10</v>
      </c>
      <c r="C97" s="78" t="s">
        <v>168</v>
      </c>
      <c r="D97" s="78" t="s">
        <v>96</v>
      </c>
      <c r="E97" s="60">
        <v>927</v>
      </c>
      <c r="F97" s="130">
        <v>82300</v>
      </c>
      <c r="G97" s="131" t="s">
        <v>13</v>
      </c>
      <c r="H97" s="259">
        <f>SUM(H98)</f>
        <v>39000</v>
      </c>
      <c r="I97" s="259">
        <f t="shared" ref="I97:J99" si="37">SUM(I98)</f>
        <v>39000</v>
      </c>
      <c r="J97" s="259">
        <f t="shared" si="37"/>
        <v>32905</v>
      </c>
      <c r="K97" s="108">
        <f t="shared" si="33"/>
        <v>84.371794871794876</v>
      </c>
    </row>
    <row r="98" spans="1:11" x14ac:dyDescent="0.25">
      <c r="A98" s="133" t="s">
        <v>181</v>
      </c>
      <c r="B98" s="77" t="s">
        <v>10</v>
      </c>
      <c r="C98" s="78" t="s">
        <v>168</v>
      </c>
      <c r="D98" s="78" t="s">
        <v>96</v>
      </c>
      <c r="E98" s="60">
        <v>927</v>
      </c>
      <c r="F98" s="130">
        <v>82300</v>
      </c>
      <c r="G98" s="131" t="s">
        <v>15</v>
      </c>
      <c r="H98" s="259">
        <f>SUM(Лист1!G404)</f>
        <v>39000</v>
      </c>
      <c r="I98" s="259">
        <f>SUM(Лист1!H404)</f>
        <v>39000</v>
      </c>
      <c r="J98" s="259">
        <f>SUM(Лист1!I404)</f>
        <v>32905</v>
      </c>
      <c r="K98" s="108">
        <f t="shared" si="33"/>
        <v>84.371794871794876</v>
      </c>
    </row>
    <row r="99" spans="1:11" ht="22.5" x14ac:dyDescent="0.25">
      <c r="A99" s="142" t="s">
        <v>83</v>
      </c>
      <c r="B99" s="77" t="s">
        <v>10</v>
      </c>
      <c r="C99" s="78" t="s">
        <v>168</v>
      </c>
      <c r="D99" s="78" t="s">
        <v>96</v>
      </c>
      <c r="E99" s="60">
        <v>927</v>
      </c>
      <c r="F99" s="130">
        <v>82300</v>
      </c>
      <c r="G99" s="131" t="s">
        <v>84</v>
      </c>
      <c r="H99" s="259">
        <f>SUM(H100)</f>
        <v>626053.47</v>
      </c>
      <c r="I99" s="259">
        <f t="shared" si="37"/>
        <v>626053.47</v>
      </c>
      <c r="J99" s="259">
        <f t="shared" si="37"/>
        <v>626053.47</v>
      </c>
      <c r="K99" s="108">
        <f t="shared" si="33"/>
        <v>100</v>
      </c>
    </row>
    <row r="100" spans="1:11" x14ac:dyDescent="0.25">
      <c r="A100" s="133" t="s">
        <v>85</v>
      </c>
      <c r="B100" s="77" t="s">
        <v>10</v>
      </c>
      <c r="C100" s="78" t="s">
        <v>168</v>
      </c>
      <c r="D100" s="78" t="s">
        <v>96</v>
      </c>
      <c r="E100" s="60">
        <v>927</v>
      </c>
      <c r="F100" s="130">
        <v>82300</v>
      </c>
      <c r="G100" s="131" t="s">
        <v>86</v>
      </c>
      <c r="H100" s="259">
        <f>SUM(Лист1!G346)</f>
        <v>626053.47</v>
      </c>
      <c r="I100" s="259">
        <f>SUM(Лист1!H346)</f>
        <v>626053.47</v>
      </c>
      <c r="J100" s="259">
        <f>SUM(Лист1!I346)</f>
        <v>626053.47</v>
      </c>
      <c r="K100" s="108">
        <f t="shared" si="33"/>
        <v>100</v>
      </c>
    </row>
    <row r="101" spans="1:11" x14ac:dyDescent="0.25">
      <c r="A101" s="145" t="s">
        <v>280</v>
      </c>
      <c r="B101" s="79" t="s">
        <v>10</v>
      </c>
      <c r="C101" s="80" t="s">
        <v>168</v>
      </c>
      <c r="D101" s="80" t="s">
        <v>96</v>
      </c>
      <c r="E101" s="73">
        <v>927</v>
      </c>
      <c r="F101" s="158">
        <v>82360</v>
      </c>
      <c r="G101" s="159" t="s">
        <v>8</v>
      </c>
      <c r="H101" s="109">
        <f>SUM(H104+H102+H106)</f>
        <v>126972</v>
      </c>
      <c r="I101" s="109">
        <f>SUM(I104+I102+I106)</f>
        <v>126972</v>
      </c>
      <c r="J101" s="109">
        <f>SUM(J104+J102+J106)</f>
        <v>59901.74</v>
      </c>
      <c r="K101" s="108">
        <f t="shared" si="33"/>
        <v>47.177125665501052</v>
      </c>
    </row>
    <row r="102" spans="1:11" ht="40.15" customHeight="1" x14ac:dyDescent="0.25">
      <c r="A102" s="133" t="s">
        <v>32</v>
      </c>
      <c r="B102" s="77" t="s">
        <v>10</v>
      </c>
      <c r="C102" s="78" t="s">
        <v>168</v>
      </c>
      <c r="D102" s="78" t="s">
        <v>96</v>
      </c>
      <c r="E102" s="60">
        <v>927</v>
      </c>
      <c r="F102" s="130">
        <v>82360</v>
      </c>
      <c r="G102" s="131" t="s">
        <v>33</v>
      </c>
      <c r="H102" s="259">
        <f>SUM(H103:H103)</f>
        <v>18700</v>
      </c>
      <c r="I102" s="259">
        <f>SUM(I103:I103)</f>
        <v>18700</v>
      </c>
      <c r="J102" s="259">
        <f>SUM(J103:J103)</f>
        <v>17400</v>
      </c>
      <c r="K102" s="108">
        <f t="shared" si="33"/>
        <v>93.048128342245988</v>
      </c>
    </row>
    <row r="103" spans="1:11" x14ac:dyDescent="0.25">
      <c r="A103" s="169" t="s">
        <v>34</v>
      </c>
      <c r="B103" s="77" t="s">
        <v>10</v>
      </c>
      <c r="C103" s="78" t="s">
        <v>168</v>
      </c>
      <c r="D103" s="78" t="s">
        <v>96</v>
      </c>
      <c r="E103" s="60">
        <v>927</v>
      </c>
      <c r="F103" s="130">
        <v>82360</v>
      </c>
      <c r="G103" s="129" t="s">
        <v>35</v>
      </c>
      <c r="H103" s="259">
        <f>SUM(Лист1!G350)</f>
        <v>18700</v>
      </c>
      <c r="I103" s="259">
        <f>SUM(Лист1!H350)</f>
        <v>18700</v>
      </c>
      <c r="J103" s="259">
        <f>SUM(Лист1!I350)</f>
        <v>17400</v>
      </c>
      <c r="K103" s="108">
        <f t="shared" si="33"/>
        <v>93.048128342245988</v>
      </c>
    </row>
    <row r="104" spans="1:11" x14ac:dyDescent="0.25">
      <c r="A104" s="133" t="s">
        <v>12</v>
      </c>
      <c r="B104" s="77" t="s">
        <v>10</v>
      </c>
      <c r="C104" s="78" t="s">
        <v>168</v>
      </c>
      <c r="D104" s="78" t="s">
        <v>96</v>
      </c>
      <c r="E104" s="60">
        <v>927</v>
      </c>
      <c r="F104" s="130">
        <v>82360</v>
      </c>
      <c r="G104" s="131" t="s">
        <v>13</v>
      </c>
      <c r="H104" s="259">
        <f>SUM(H105:H105)</f>
        <v>102272</v>
      </c>
      <c r="I104" s="259">
        <f t="shared" ref="I104:J106" si="38">SUM(I105:I105)</f>
        <v>102272</v>
      </c>
      <c r="J104" s="259">
        <f t="shared" si="38"/>
        <v>39501.74</v>
      </c>
      <c r="K104" s="108">
        <f t="shared" si="33"/>
        <v>38.624198216520647</v>
      </c>
    </row>
    <row r="105" spans="1:11" x14ac:dyDescent="0.25">
      <c r="A105" s="133" t="s">
        <v>181</v>
      </c>
      <c r="B105" s="77" t="s">
        <v>10</v>
      </c>
      <c r="C105" s="78" t="s">
        <v>168</v>
      </c>
      <c r="D105" s="78" t="s">
        <v>96</v>
      </c>
      <c r="E105" s="60">
        <v>927</v>
      </c>
      <c r="F105" s="130">
        <v>82360</v>
      </c>
      <c r="G105" s="131" t="s">
        <v>15</v>
      </c>
      <c r="H105" s="259">
        <f>SUM(Лист1!G352)</f>
        <v>102272</v>
      </c>
      <c r="I105" s="259">
        <f>SUM(Лист1!H352)</f>
        <v>102272</v>
      </c>
      <c r="J105" s="259">
        <f>SUM(Лист1!I352)</f>
        <v>39501.74</v>
      </c>
      <c r="K105" s="108">
        <f t="shared" si="33"/>
        <v>38.624198216520647</v>
      </c>
    </row>
    <row r="106" spans="1:11" x14ac:dyDescent="0.25">
      <c r="A106" s="27" t="s">
        <v>88</v>
      </c>
      <c r="B106" s="77" t="s">
        <v>10</v>
      </c>
      <c r="C106" s="78" t="s">
        <v>168</v>
      </c>
      <c r="D106" s="78" t="s">
        <v>96</v>
      </c>
      <c r="E106" s="60">
        <v>927</v>
      </c>
      <c r="F106" s="130">
        <v>82360</v>
      </c>
      <c r="G106" s="131" t="s">
        <v>89</v>
      </c>
      <c r="H106" s="259">
        <f>SUM(H107:H107)</f>
        <v>6000</v>
      </c>
      <c r="I106" s="259">
        <f t="shared" si="38"/>
        <v>6000</v>
      </c>
      <c r="J106" s="259">
        <f t="shared" si="38"/>
        <v>3000</v>
      </c>
      <c r="K106" s="108">
        <f t="shared" si="33"/>
        <v>50</v>
      </c>
    </row>
    <row r="107" spans="1:11" x14ac:dyDescent="0.25">
      <c r="A107" s="133" t="s">
        <v>369</v>
      </c>
      <c r="B107" s="77" t="s">
        <v>10</v>
      </c>
      <c r="C107" s="78" t="s">
        <v>168</v>
      </c>
      <c r="D107" s="78" t="s">
        <v>96</v>
      </c>
      <c r="E107" s="60">
        <v>927</v>
      </c>
      <c r="F107" s="130">
        <v>82360</v>
      </c>
      <c r="G107" s="131" t="s">
        <v>370</v>
      </c>
      <c r="H107" s="259">
        <f>SUM(Лист1!G354)</f>
        <v>6000</v>
      </c>
      <c r="I107" s="259">
        <f>SUM(Лист1!H354)</f>
        <v>6000</v>
      </c>
      <c r="J107" s="259">
        <f>SUM(Лист1!I354)</f>
        <v>3000</v>
      </c>
      <c r="K107" s="108">
        <f t="shared" si="33"/>
        <v>50</v>
      </c>
    </row>
    <row r="108" spans="1:11" ht="51.75" x14ac:dyDescent="0.25">
      <c r="A108" s="141" t="s">
        <v>278</v>
      </c>
      <c r="B108" s="79" t="s">
        <v>10</v>
      </c>
      <c r="C108" s="80" t="s">
        <v>168</v>
      </c>
      <c r="D108" s="80" t="s">
        <v>96</v>
      </c>
      <c r="E108" s="72">
        <v>927</v>
      </c>
      <c r="F108" s="160">
        <v>81830</v>
      </c>
      <c r="G108" s="161" t="s">
        <v>8</v>
      </c>
      <c r="H108" s="109">
        <f>SUM(H109)</f>
        <v>62000</v>
      </c>
      <c r="I108" s="109">
        <f t="shared" ref="I108:J108" si="39">SUM(I109)</f>
        <v>62000</v>
      </c>
      <c r="J108" s="109">
        <f t="shared" si="39"/>
        <v>27186.23</v>
      </c>
      <c r="K108" s="108">
        <f t="shared" si="33"/>
        <v>43.848758064516133</v>
      </c>
    </row>
    <row r="109" spans="1:11" x14ac:dyDescent="0.25">
      <c r="A109" s="57" t="s">
        <v>12</v>
      </c>
      <c r="B109" s="77" t="s">
        <v>10</v>
      </c>
      <c r="C109" s="78" t="s">
        <v>168</v>
      </c>
      <c r="D109" s="78" t="s">
        <v>96</v>
      </c>
      <c r="E109" s="54">
        <v>927</v>
      </c>
      <c r="F109" s="130">
        <v>81830</v>
      </c>
      <c r="G109" s="129" t="s">
        <v>13</v>
      </c>
      <c r="H109" s="259">
        <f t="shared" ref="H109:J118" si="40">SUM(H110)</f>
        <v>62000</v>
      </c>
      <c r="I109" s="259">
        <f t="shared" si="40"/>
        <v>62000</v>
      </c>
      <c r="J109" s="259">
        <f t="shared" si="40"/>
        <v>27186.23</v>
      </c>
      <c r="K109" s="108">
        <f t="shared" si="33"/>
        <v>43.848758064516133</v>
      </c>
    </row>
    <row r="110" spans="1:11" x14ac:dyDescent="0.25">
      <c r="A110" s="133" t="s">
        <v>181</v>
      </c>
      <c r="B110" s="77" t="s">
        <v>10</v>
      </c>
      <c r="C110" s="78" t="s">
        <v>168</v>
      </c>
      <c r="D110" s="78" t="s">
        <v>96</v>
      </c>
      <c r="E110" s="54">
        <v>927</v>
      </c>
      <c r="F110" s="130">
        <v>81830</v>
      </c>
      <c r="G110" s="129" t="s">
        <v>15</v>
      </c>
      <c r="H110" s="259">
        <f>SUM(Лист1!G310)</f>
        <v>62000</v>
      </c>
      <c r="I110" s="259">
        <f>SUM(Лист1!H310)</f>
        <v>62000</v>
      </c>
      <c r="J110" s="259">
        <f>SUM(Лист1!I310)</f>
        <v>27186.23</v>
      </c>
      <c r="K110" s="108">
        <f t="shared" si="33"/>
        <v>43.848758064516133</v>
      </c>
    </row>
    <row r="111" spans="1:11" ht="26.25" x14ac:dyDescent="0.25">
      <c r="A111" s="247" t="s">
        <v>356</v>
      </c>
      <c r="B111" s="79" t="s">
        <v>10</v>
      </c>
      <c r="C111" s="80" t="s">
        <v>168</v>
      </c>
      <c r="D111" s="80" t="s">
        <v>96</v>
      </c>
      <c r="E111" s="72">
        <v>927</v>
      </c>
      <c r="F111" s="160">
        <v>83390</v>
      </c>
      <c r="G111" s="221" t="s">
        <v>8</v>
      </c>
      <c r="H111" s="109">
        <f>SUM(H112)</f>
        <v>425000</v>
      </c>
      <c r="I111" s="109">
        <f t="shared" ref="I111:J111" si="41">SUM(I112)</f>
        <v>425000</v>
      </c>
      <c r="J111" s="109">
        <f t="shared" si="41"/>
        <v>425000</v>
      </c>
      <c r="K111" s="108">
        <f t="shared" si="33"/>
        <v>100</v>
      </c>
    </row>
    <row r="112" spans="1:11" x14ac:dyDescent="0.25">
      <c r="A112" s="142" t="s">
        <v>12</v>
      </c>
      <c r="B112" s="77" t="s">
        <v>10</v>
      </c>
      <c r="C112" s="78" t="s">
        <v>168</v>
      </c>
      <c r="D112" s="78" t="s">
        <v>96</v>
      </c>
      <c r="E112" s="54">
        <v>927</v>
      </c>
      <c r="F112" s="130">
        <v>83390</v>
      </c>
      <c r="G112" s="129" t="s">
        <v>13</v>
      </c>
      <c r="H112" s="259">
        <f t="shared" si="40"/>
        <v>425000</v>
      </c>
      <c r="I112" s="259">
        <f t="shared" si="40"/>
        <v>425000</v>
      </c>
      <c r="J112" s="259">
        <f t="shared" si="40"/>
        <v>425000</v>
      </c>
      <c r="K112" s="108">
        <f t="shared" si="33"/>
        <v>100</v>
      </c>
    </row>
    <row r="113" spans="1:11" x14ac:dyDescent="0.25">
      <c r="A113" s="133" t="s">
        <v>181</v>
      </c>
      <c r="B113" s="77" t="s">
        <v>10</v>
      </c>
      <c r="C113" s="78" t="s">
        <v>168</v>
      </c>
      <c r="D113" s="78" t="s">
        <v>96</v>
      </c>
      <c r="E113" s="54">
        <v>927</v>
      </c>
      <c r="F113" s="130">
        <v>83390</v>
      </c>
      <c r="G113" s="129" t="s">
        <v>15</v>
      </c>
      <c r="H113" s="259">
        <f>SUM(Лист1!G305)</f>
        <v>425000</v>
      </c>
      <c r="I113" s="259">
        <f>SUM(Лист1!H305)</f>
        <v>425000</v>
      </c>
      <c r="J113" s="259">
        <f>SUM(Лист1!I305)</f>
        <v>425000</v>
      </c>
      <c r="K113" s="108">
        <f t="shared" si="33"/>
        <v>100</v>
      </c>
    </row>
    <row r="114" spans="1:11" ht="64.5" x14ac:dyDescent="0.25">
      <c r="A114" s="135" t="s">
        <v>309</v>
      </c>
      <c r="B114" s="79" t="s">
        <v>10</v>
      </c>
      <c r="C114" s="80" t="s">
        <v>168</v>
      </c>
      <c r="D114" s="80" t="s">
        <v>96</v>
      </c>
      <c r="E114" s="72">
        <v>927</v>
      </c>
      <c r="F114" s="130">
        <v>83710</v>
      </c>
      <c r="G114" s="161" t="s">
        <v>8</v>
      </c>
      <c r="H114" s="109">
        <f>SUM(H115)</f>
        <v>197000</v>
      </c>
      <c r="I114" s="109">
        <f t="shared" ref="I114:J114" si="42">SUM(I115)</f>
        <v>197000</v>
      </c>
      <c r="J114" s="109">
        <f t="shared" si="42"/>
        <v>184179</v>
      </c>
      <c r="K114" s="108">
        <f t="shared" si="33"/>
        <v>93.491878172588827</v>
      </c>
    </row>
    <row r="115" spans="1:11" x14ac:dyDescent="0.25">
      <c r="A115" s="133" t="s">
        <v>52</v>
      </c>
      <c r="B115" s="77" t="s">
        <v>10</v>
      </c>
      <c r="C115" s="78" t="s">
        <v>168</v>
      </c>
      <c r="D115" s="78" t="s">
        <v>96</v>
      </c>
      <c r="E115" s="54">
        <v>927</v>
      </c>
      <c r="F115" s="130">
        <v>83710</v>
      </c>
      <c r="G115" s="129" t="s">
        <v>53</v>
      </c>
      <c r="H115" s="259">
        <f t="shared" si="40"/>
        <v>197000</v>
      </c>
      <c r="I115" s="259">
        <f t="shared" si="40"/>
        <v>197000</v>
      </c>
      <c r="J115" s="259">
        <f t="shared" si="40"/>
        <v>184179</v>
      </c>
      <c r="K115" s="108">
        <f t="shared" si="33"/>
        <v>93.491878172588827</v>
      </c>
    </row>
    <row r="116" spans="1:11" x14ac:dyDescent="0.25">
      <c r="A116" s="133" t="s">
        <v>54</v>
      </c>
      <c r="B116" s="77" t="s">
        <v>10</v>
      </c>
      <c r="C116" s="78" t="s">
        <v>168</v>
      </c>
      <c r="D116" s="78" t="s">
        <v>96</v>
      </c>
      <c r="E116" s="54">
        <v>927</v>
      </c>
      <c r="F116" s="130">
        <v>83710</v>
      </c>
      <c r="G116" s="129" t="s">
        <v>55</v>
      </c>
      <c r="H116" s="259">
        <f>SUM(Лист1!G323)</f>
        <v>197000</v>
      </c>
      <c r="I116" s="259">
        <f>SUM(Лист1!H323)</f>
        <v>197000</v>
      </c>
      <c r="J116" s="259">
        <f>SUM(Лист1!I323)</f>
        <v>184179</v>
      </c>
      <c r="K116" s="108">
        <f t="shared" si="33"/>
        <v>93.491878172588827</v>
      </c>
    </row>
    <row r="117" spans="1:11" ht="90" x14ac:dyDescent="0.25">
      <c r="A117" s="141" t="s">
        <v>306</v>
      </c>
      <c r="B117" s="79" t="s">
        <v>10</v>
      </c>
      <c r="C117" s="80" t="s">
        <v>168</v>
      </c>
      <c r="D117" s="80" t="s">
        <v>96</v>
      </c>
      <c r="E117" s="72">
        <v>927</v>
      </c>
      <c r="F117" s="160">
        <v>83760</v>
      </c>
      <c r="G117" s="161" t="s">
        <v>8</v>
      </c>
      <c r="H117" s="109">
        <f>SUM(H118)</f>
        <v>177516</v>
      </c>
      <c r="I117" s="109">
        <f t="shared" ref="I117:J117" si="43">SUM(I118)</f>
        <v>177516</v>
      </c>
      <c r="J117" s="109">
        <f t="shared" si="43"/>
        <v>113679.01</v>
      </c>
      <c r="K117" s="108">
        <f t="shared" si="33"/>
        <v>64.03874016990018</v>
      </c>
    </row>
    <row r="118" spans="1:11" x14ac:dyDescent="0.25">
      <c r="A118" s="133" t="s">
        <v>52</v>
      </c>
      <c r="B118" s="77" t="s">
        <v>10</v>
      </c>
      <c r="C118" s="78" t="s">
        <v>168</v>
      </c>
      <c r="D118" s="78" t="s">
        <v>96</v>
      </c>
      <c r="E118" s="54">
        <v>927</v>
      </c>
      <c r="F118" s="130">
        <v>83760</v>
      </c>
      <c r="G118" s="129" t="s">
        <v>53</v>
      </c>
      <c r="H118" s="259">
        <f t="shared" si="40"/>
        <v>177516</v>
      </c>
      <c r="I118" s="259">
        <f t="shared" si="40"/>
        <v>177516</v>
      </c>
      <c r="J118" s="259">
        <f t="shared" si="40"/>
        <v>113679.01</v>
      </c>
      <c r="K118" s="108">
        <f t="shared" si="33"/>
        <v>64.03874016990018</v>
      </c>
    </row>
    <row r="119" spans="1:11" x14ac:dyDescent="0.25">
      <c r="A119" s="133" t="s">
        <v>54</v>
      </c>
      <c r="B119" s="77" t="s">
        <v>10</v>
      </c>
      <c r="C119" s="78" t="s">
        <v>168</v>
      </c>
      <c r="D119" s="78" t="s">
        <v>96</v>
      </c>
      <c r="E119" s="54">
        <v>927</v>
      </c>
      <c r="F119" s="130">
        <v>83760</v>
      </c>
      <c r="G119" s="129" t="s">
        <v>55</v>
      </c>
      <c r="H119" s="259">
        <f>SUM(Лист1!G313)</f>
        <v>177516</v>
      </c>
      <c r="I119" s="259">
        <f>SUM(Лист1!H313)</f>
        <v>177516</v>
      </c>
      <c r="J119" s="259">
        <f>SUM(Лист1!I313)</f>
        <v>113679.01</v>
      </c>
      <c r="K119" s="108">
        <f t="shared" si="33"/>
        <v>64.03874016990018</v>
      </c>
    </row>
    <row r="120" spans="1:11" ht="60.75" x14ac:dyDescent="0.25">
      <c r="A120" s="97" t="s">
        <v>82</v>
      </c>
      <c r="B120" s="79" t="s">
        <v>10</v>
      </c>
      <c r="C120" s="80" t="s">
        <v>168</v>
      </c>
      <c r="D120" s="80" t="s">
        <v>96</v>
      </c>
      <c r="E120" s="72">
        <v>927</v>
      </c>
      <c r="F120" s="160">
        <v>12020</v>
      </c>
      <c r="G120" s="161" t="s">
        <v>8</v>
      </c>
      <c r="H120" s="109">
        <f>SUM(H121+H123+H125)</f>
        <v>314183</v>
      </c>
      <c r="I120" s="109">
        <f t="shared" ref="I120:J120" si="44">SUM(I121+I123+I125)</f>
        <v>314183</v>
      </c>
      <c r="J120" s="109">
        <f t="shared" si="44"/>
        <v>139039.24</v>
      </c>
      <c r="K120" s="108">
        <f t="shared" si="33"/>
        <v>44.254221265950093</v>
      </c>
    </row>
    <row r="121" spans="1:11" ht="33" x14ac:dyDescent="0.25">
      <c r="A121" s="67" t="s">
        <v>32</v>
      </c>
      <c r="B121" s="77" t="s">
        <v>10</v>
      </c>
      <c r="C121" s="78" t="s">
        <v>168</v>
      </c>
      <c r="D121" s="78" t="s">
        <v>96</v>
      </c>
      <c r="E121" s="54">
        <v>927</v>
      </c>
      <c r="F121" s="130">
        <v>12020</v>
      </c>
      <c r="G121" s="129" t="s">
        <v>33</v>
      </c>
      <c r="H121" s="259">
        <f>SUM(H122)</f>
        <v>220966</v>
      </c>
      <c r="I121" s="259">
        <f t="shared" ref="I121:J121" si="45">SUM(I122)</f>
        <v>220966</v>
      </c>
      <c r="J121" s="259">
        <f t="shared" si="45"/>
        <v>138301.74</v>
      </c>
      <c r="K121" s="108">
        <f t="shared" si="33"/>
        <v>62.589602020220305</v>
      </c>
    </row>
    <row r="122" spans="1:11" x14ac:dyDescent="0.25">
      <c r="A122" s="115" t="s">
        <v>34</v>
      </c>
      <c r="B122" s="113" t="s">
        <v>10</v>
      </c>
      <c r="C122" s="112">
        <v>0</v>
      </c>
      <c r="D122" s="112">
        <v>12</v>
      </c>
      <c r="E122" s="114">
        <v>927</v>
      </c>
      <c r="F122" s="228">
        <v>12020</v>
      </c>
      <c r="G122" s="210" t="s">
        <v>35</v>
      </c>
      <c r="H122" s="259">
        <f>SUM(Лист1!G230)</f>
        <v>220966</v>
      </c>
      <c r="I122" s="259">
        <f>SUM(Лист1!H230)</f>
        <v>220966</v>
      </c>
      <c r="J122" s="259">
        <f>SUM(Лист1!I230)</f>
        <v>138301.74</v>
      </c>
      <c r="K122" s="108">
        <f t="shared" si="33"/>
        <v>62.589602020220305</v>
      </c>
    </row>
    <row r="123" spans="1:11" x14ac:dyDescent="0.25">
      <c r="A123" s="119" t="s">
        <v>12</v>
      </c>
      <c r="B123" s="113" t="s">
        <v>10</v>
      </c>
      <c r="C123" s="112">
        <v>0</v>
      </c>
      <c r="D123" s="112">
        <v>12</v>
      </c>
      <c r="E123" s="114">
        <v>927</v>
      </c>
      <c r="F123" s="130">
        <v>12020</v>
      </c>
      <c r="G123" s="210" t="s">
        <v>13</v>
      </c>
      <c r="H123" s="259">
        <f>SUM(H124)</f>
        <v>92817</v>
      </c>
      <c r="I123" s="259">
        <f t="shared" ref="I123:J123" si="46">SUM(I124)</f>
        <v>92817</v>
      </c>
      <c r="J123" s="259">
        <f t="shared" si="46"/>
        <v>337.5</v>
      </c>
      <c r="K123" s="108">
        <f t="shared" si="33"/>
        <v>0.36361873363715697</v>
      </c>
    </row>
    <row r="124" spans="1:11" x14ac:dyDescent="0.25">
      <c r="A124" s="133" t="s">
        <v>181</v>
      </c>
      <c r="B124" s="113" t="s">
        <v>10</v>
      </c>
      <c r="C124" s="112">
        <v>0</v>
      </c>
      <c r="D124" s="112">
        <v>12</v>
      </c>
      <c r="E124" s="114">
        <v>927</v>
      </c>
      <c r="F124" s="130">
        <v>12020</v>
      </c>
      <c r="G124" s="210" t="s">
        <v>15</v>
      </c>
      <c r="H124" s="259">
        <f>SUM(Лист1!G232)</f>
        <v>92817</v>
      </c>
      <c r="I124" s="259">
        <f>SUM(Лист1!H232)</f>
        <v>92817</v>
      </c>
      <c r="J124" s="259">
        <f>SUM(Лист1!I232)</f>
        <v>337.5</v>
      </c>
      <c r="K124" s="108">
        <f t="shared" si="33"/>
        <v>0.36361873363715697</v>
      </c>
    </row>
    <row r="125" spans="1:11" x14ac:dyDescent="0.25">
      <c r="A125" s="133" t="s">
        <v>52</v>
      </c>
      <c r="B125" s="113" t="s">
        <v>10</v>
      </c>
      <c r="C125" s="112">
        <v>0</v>
      </c>
      <c r="D125" s="112">
        <v>12</v>
      </c>
      <c r="E125" s="114">
        <v>927</v>
      </c>
      <c r="F125" s="130">
        <v>12020</v>
      </c>
      <c r="G125" s="210">
        <v>500</v>
      </c>
      <c r="H125" s="259">
        <f>SUM(H126)</f>
        <v>400</v>
      </c>
      <c r="I125" s="259">
        <f t="shared" ref="I125:J125" si="47">SUM(I126)</f>
        <v>400</v>
      </c>
      <c r="J125" s="259">
        <f t="shared" si="47"/>
        <v>400</v>
      </c>
      <c r="K125" s="108">
        <f t="shared" si="33"/>
        <v>100</v>
      </c>
    </row>
    <row r="126" spans="1:11" x14ac:dyDescent="0.25">
      <c r="A126" s="133" t="s">
        <v>164</v>
      </c>
      <c r="B126" s="113" t="s">
        <v>10</v>
      </c>
      <c r="C126" s="112">
        <v>0</v>
      </c>
      <c r="D126" s="112">
        <v>12</v>
      </c>
      <c r="E126" s="114">
        <v>927</v>
      </c>
      <c r="F126" s="130">
        <v>12020</v>
      </c>
      <c r="G126" s="210">
        <v>530</v>
      </c>
      <c r="H126" s="259">
        <f>SUM(Лист1!G234)</f>
        <v>400</v>
      </c>
      <c r="I126" s="259">
        <f>SUM(Лист1!H234)</f>
        <v>400</v>
      </c>
      <c r="J126" s="259">
        <f>SUM(Лист1!I234)</f>
        <v>400</v>
      </c>
      <c r="K126" s="108">
        <f t="shared" si="33"/>
        <v>100</v>
      </c>
    </row>
    <row r="127" spans="1:11" ht="24.75" x14ac:dyDescent="0.25">
      <c r="A127" s="117" t="s">
        <v>108</v>
      </c>
      <c r="B127" s="116" t="s">
        <v>10</v>
      </c>
      <c r="C127" s="110">
        <v>0</v>
      </c>
      <c r="D127" s="110">
        <v>12</v>
      </c>
      <c r="E127" s="111">
        <v>927</v>
      </c>
      <c r="F127" s="216">
        <v>12020</v>
      </c>
      <c r="G127" s="216" t="s">
        <v>8</v>
      </c>
      <c r="H127" s="109">
        <f>SUM(H128+H130)</f>
        <v>827620</v>
      </c>
      <c r="I127" s="109">
        <f t="shared" ref="I127:J127" si="48">SUM(I128+I130)</f>
        <v>827620</v>
      </c>
      <c r="J127" s="109">
        <f t="shared" si="48"/>
        <v>499830.78</v>
      </c>
      <c r="K127" s="108">
        <f t="shared" si="33"/>
        <v>60.393753171745487</v>
      </c>
    </row>
    <row r="128" spans="1:11" ht="34.5" x14ac:dyDescent="0.25">
      <c r="A128" s="115" t="s">
        <v>32</v>
      </c>
      <c r="B128" s="113" t="s">
        <v>10</v>
      </c>
      <c r="C128" s="112">
        <v>0</v>
      </c>
      <c r="D128" s="112">
        <v>12</v>
      </c>
      <c r="E128" s="114">
        <v>927</v>
      </c>
      <c r="F128" s="228">
        <v>12020</v>
      </c>
      <c r="G128" s="210" t="s">
        <v>33</v>
      </c>
      <c r="H128" s="259">
        <f>SUM(H129)</f>
        <v>790507</v>
      </c>
      <c r="I128" s="259">
        <f t="shared" ref="I128:J128" si="49">SUM(I129)</f>
        <v>790507</v>
      </c>
      <c r="J128" s="259">
        <f t="shared" si="49"/>
        <v>492075.28</v>
      </c>
      <c r="K128" s="108">
        <f t="shared" si="33"/>
        <v>62.248061054487827</v>
      </c>
    </row>
    <row r="129" spans="1:11" x14ac:dyDescent="0.25">
      <c r="A129" s="115" t="s">
        <v>34</v>
      </c>
      <c r="B129" s="113" t="s">
        <v>10</v>
      </c>
      <c r="C129" s="112">
        <v>0</v>
      </c>
      <c r="D129" s="112">
        <v>12</v>
      </c>
      <c r="E129" s="114">
        <v>927</v>
      </c>
      <c r="F129" s="228">
        <v>12020</v>
      </c>
      <c r="G129" s="210" t="s">
        <v>35</v>
      </c>
      <c r="H129" s="259">
        <f>SUM(Лист1!G385)</f>
        <v>790507</v>
      </c>
      <c r="I129" s="259">
        <f>SUM(Лист1!H385)</f>
        <v>790507</v>
      </c>
      <c r="J129" s="259">
        <f>SUM(Лист1!I385)</f>
        <v>492075.28</v>
      </c>
      <c r="K129" s="108">
        <f t="shared" si="33"/>
        <v>62.248061054487827</v>
      </c>
    </row>
    <row r="130" spans="1:11" x14ac:dyDescent="0.25">
      <c r="A130" s="57" t="s">
        <v>12</v>
      </c>
      <c r="B130" s="77" t="s">
        <v>10</v>
      </c>
      <c r="C130" s="78" t="s">
        <v>168</v>
      </c>
      <c r="D130" s="78" t="s">
        <v>96</v>
      </c>
      <c r="E130" s="54">
        <v>927</v>
      </c>
      <c r="F130" s="228">
        <v>12020</v>
      </c>
      <c r="G130" s="129" t="s">
        <v>13</v>
      </c>
      <c r="H130" s="259">
        <f>SUM(H131)</f>
        <v>37113</v>
      </c>
      <c r="I130" s="259">
        <f t="shared" ref="I130:J130" si="50">SUM(I131)</f>
        <v>37113</v>
      </c>
      <c r="J130" s="259">
        <f t="shared" si="50"/>
        <v>7755.5</v>
      </c>
      <c r="K130" s="108">
        <f t="shared" si="33"/>
        <v>20.89699027295018</v>
      </c>
    </row>
    <row r="131" spans="1:11" x14ac:dyDescent="0.25">
      <c r="A131" s="133" t="s">
        <v>181</v>
      </c>
      <c r="B131" s="77" t="s">
        <v>10</v>
      </c>
      <c r="C131" s="78" t="s">
        <v>168</v>
      </c>
      <c r="D131" s="78" t="s">
        <v>96</v>
      </c>
      <c r="E131" s="54">
        <v>927</v>
      </c>
      <c r="F131" s="228">
        <v>12020</v>
      </c>
      <c r="G131" s="129" t="s">
        <v>15</v>
      </c>
      <c r="H131" s="259">
        <f>SUM(Лист1!G387)</f>
        <v>37113</v>
      </c>
      <c r="I131" s="259">
        <f>SUM(Лист1!H387)</f>
        <v>37113</v>
      </c>
      <c r="J131" s="259">
        <f>SUM(Лист1!I387)</f>
        <v>7755.5</v>
      </c>
      <c r="K131" s="108">
        <f t="shared" si="33"/>
        <v>20.89699027295018</v>
      </c>
    </row>
    <row r="132" spans="1:11" ht="26.25" x14ac:dyDescent="0.25">
      <c r="A132" s="140" t="s">
        <v>282</v>
      </c>
      <c r="B132" s="79" t="s">
        <v>10</v>
      </c>
      <c r="C132" s="80" t="s">
        <v>168</v>
      </c>
      <c r="D132" s="80" t="s">
        <v>96</v>
      </c>
      <c r="E132" s="72">
        <v>927</v>
      </c>
      <c r="F132" s="160">
        <v>82450</v>
      </c>
      <c r="G132" s="161" t="s">
        <v>8</v>
      </c>
      <c r="H132" s="109">
        <f>SUM(H133)</f>
        <v>3172270</v>
      </c>
      <c r="I132" s="109">
        <f t="shared" ref="I132:J133" si="51">SUM(I133)</f>
        <v>3172270</v>
      </c>
      <c r="J132" s="109">
        <f t="shared" si="51"/>
        <v>2388376.13</v>
      </c>
      <c r="K132" s="108">
        <f t="shared" si="33"/>
        <v>75.289181879222127</v>
      </c>
    </row>
    <row r="133" spans="1:11" x14ac:dyDescent="0.25">
      <c r="A133" s="58" t="s">
        <v>101</v>
      </c>
      <c r="B133" s="77" t="s">
        <v>10</v>
      </c>
      <c r="C133" s="78" t="s">
        <v>168</v>
      </c>
      <c r="D133" s="78" t="s">
        <v>96</v>
      </c>
      <c r="E133" s="54">
        <v>927</v>
      </c>
      <c r="F133" s="130">
        <v>82450</v>
      </c>
      <c r="G133" s="129" t="s">
        <v>89</v>
      </c>
      <c r="H133" s="259">
        <f>SUM(H134)</f>
        <v>3172270</v>
      </c>
      <c r="I133" s="259">
        <f t="shared" si="51"/>
        <v>3172270</v>
      </c>
      <c r="J133" s="259">
        <f t="shared" si="51"/>
        <v>2388376.13</v>
      </c>
      <c r="K133" s="108">
        <f t="shared" si="33"/>
        <v>75.289181879222127</v>
      </c>
    </row>
    <row r="134" spans="1:11" ht="26.45" customHeight="1" x14ac:dyDescent="0.25">
      <c r="A134" s="249" t="s">
        <v>186</v>
      </c>
      <c r="B134" s="77" t="s">
        <v>10</v>
      </c>
      <c r="C134" s="78" t="s">
        <v>168</v>
      </c>
      <c r="D134" s="78" t="s">
        <v>96</v>
      </c>
      <c r="E134" s="54">
        <v>927</v>
      </c>
      <c r="F134" s="130">
        <v>82450</v>
      </c>
      <c r="G134" s="129" t="s">
        <v>184</v>
      </c>
      <c r="H134" s="259">
        <f>SUM(Лист1!G362)</f>
        <v>3172270</v>
      </c>
      <c r="I134" s="259">
        <f>SUM(Лист1!H362)</f>
        <v>3172270</v>
      </c>
      <c r="J134" s="259">
        <f>SUM(Лист1!I362)</f>
        <v>2388376.13</v>
      </c>
      <c r="K134" s="108">
        <f t="shared" si="33"/>
        <v>75.289181879222127</v>
      </c>
    </row>
    <row r="135" spans="1:11" ht="51.75" x14ac:dyDescent="0.25">
      <c r="A135" s="145" t="s">
        <v>58</v>
      </c>
      <c r="B135" s="79" t="s">
        <v>10</v>
      </c>
      <c r="C135" s="80" t="s">
        <v>168</v>
      </c>
      <c r="D135" s="80" t="s">
        <v>96</v>
      </c>
      <c r="E135" s="72">
        <v>927</v>
      </c>
      <c r="F135" s="160">
        <v>51180</v>
      </c>
      <c r="G135" s="161" t="s">
        <v>8</v>
      </c>
      <c r="H135" s="109">
        <f>SUM(H136)</f>
        <v>1665406</v>
      </c>
      <c r="I135" s="109">
        <f t="shared" ref="I135:J135" si="52">SUM(I136)</f>
        <v>1665406</v>
      </c>
      <c r="J135" s="109">
        <f t="shared" si="52"/>
        <v>1249054.5</v>
      </c>
      <c r="K135" s="108">
        <f t="shared" si="33"/>
        <v>75</v>
      </c>
    </row>
    <row r="136" spans="1:11" x14ac:dyDescent="0.25">
      <c r="A136" s="133" t="s">
        <v>52</v>
      </c>
      <c r="B136" s="77" t="s">
        <v>10</v>
      </c>
      <c r="C136" s="78" t="s">
        <v>168</v>
      </c>
      <c r="D136" s="78" t="s">
        <v>96</v>
      </c>
      <c r="E136" s="54">
        <v>927</v>
      </c>
      <c r="F136" s="130">
        <v>51180</v>
      </c>
      <c r="G136" s="129" t="s">
        <v>53</v>
      </c>
      <c r="H136" s="259">
        <f t="shared" ref="H136:J136" si="53">SUM(H137)</f>
        <v>1665406</v>
      </c>
      <c r="I136" s="259">
        <f t="shared" si="53"/>
        <v>1665406</v>
      </c>
      <c r="J136" s="259">
        <f t="shared" si="53"/>
        <v>1249054.5</v>
      </c>
      <c r="K136" s="108">
        <f t="shared" si="33"/>
        <v>75</v>
      </c>
    </row>
    <row r="137" spans="1:11" x14ac:dyDescent="0.25">
      <c r="A137" s="133" t="s">
        <v>164</v>
      </c>
      <c r="B137" s="77" t="s">
        <v>10</v>
      </c>
      <c r="C137" s="78" t="s">
        <v>168</v>
      </c>
      <c r="D137" s="78" t="s">
        <v>96</v>
      </c>
      <c r="E137" s="54">
        <v>927</v>
      </c>
      <c r="F137" s="130">
        <v>51180</v>
      </c>
      <c r="G137" s="129" t="s">
        <v>163</v>
      </c>
      <c r="H137" s="259">
        <f>SUM(Лист1!G259)</f>
        <v>1665406</v>
      </c>
      <c r="I137" s="259">
        <f>SUM(Лист1!H259)</f>
        <v>1665406</v>
      </c>
      <c r="J137" s="259">
        <f>SUM(Лист1!I259)</f>
        <v>1249054.5</v>
      </c>
      <c r="K137" s="108">
        <f t="shared" si="33"/>
        <v>75</v>
      </c>
    </row>
    <row r="138" spans="1:11" ht="51.75" x14ac:dyDescent="0.25">
      <c r="A138" s="140" t="s">
        <v>106</v>
      </c>
      <c r="B138" s="79" t="s">
        <v>10</v>
      </c>
      <c r="C138" s="80" t="s">
        <v>168</v>
      </c>
      <c r="D138" s="80" t="s">
        <v>96</v>
      </c>
      <c r="E138" s="72">
        <v>927</v>
      </c>
      <c r="F138" s="160" t="s">
        <v>192</v>
      </c>
      <c r="G138" s="161" t="s">
        <v>8</v>
      </c>
      <c r="H138" s="234">
        <f>SUM(H139)</f>
        <v>4014384</v>
      </c>
      <c r="I138" s="234">
        <f t="shared" ref="I138:J138" si="54">SUM(I139)</f>
        <v>4014384</v>
      </c>
      <c r="J138" s="234">
        <f t="shared" si="54"/>
        <v>0</v>
      </c>
      <c r="K138" s="108">
        <f t="shared" si="33"/>
        <v>0</v>
      </c>
    </row>
    <row r="139" spans="1:11" ht="22.5" x14ac:dyDescent="0.25">
      <c r="A139" s="255" t="s">
        <v>83</v>
      </c>
      <c r="B139" s="77" t="s">
        <v>10</v>
      </c>
      <c r="C139" s="78" t="s">
        <v>168</v>
      </c>
      <c r="D139" s="78" t="s">
        <v>96</v>
      </c>
      <c r="E139" s="54">
        <v>927</v>
      </c>
      <c r="F139" s="171" t="s">
        <v>192</v>
      </c>
      <c r="G139" s="129" t="s">
        <v>84</v>
      </c>
      <c r="H139" s="259">
        <f t="shared" ref="H139:J139" si="55">SUM(H140)</f>
        <v>4014384</v>
      </c>
      <c r="I139" s="259">
        <f t="shared" si="55"/>
        <v>4014384</v>
      </c>
      <c r="J139" s="259">
        <f t="shared" si="55"/>
        <v>0</v>
      </c>
      <c r="K139" s="108">
        <f t="shared" si="33"/>
        <v>0</v>
      </c>
    </row>
    <row r="140" spans="1:11" x14ac:dyDescent="0.25">
      <c r="A140" s="256" t="s">
        <v>85</v>
      </c>
      <c r="B140" s="77" t="s">
        <v>10</v>
      </c>
      <c r="C140" s="78" t="s">
        <v>168</v>
      </c>
      <c r="D140" s="78" t="s">
        <v>96</v>
      </c>
      <c r="E140" s="54">
        <v>927</v>
      </c>
      <c r="F140" s="171" t="s">
        <v>192</v>
      </c>
      <c r="G140" s="129" t="s">
        <v>86</v>
      </c>
      <c r="H140" s="259">
        <f>SUM(Лист1!G373)</f>
        <v>4014384</v>
      </c>
      <c r="I140" s="259">
        <f>SUM(Лист1!H373)</f>
        <v>4014384</v>
      </c>
      <c r="J140" s="259">
        <f>SUM(Лист1!I373)</f>
        <v>0</v>
      </c>
      <c r="K140" s="108">
        <f t="shared" si="33"/>
        <v>0</v>
      </c>
    </row>
    <row r="141" spans="1:11" ht="36.75" x14ac:dyDescent="0.25">
      <c r="A141" s="98" t="s">
        <v>104</v>
      </c>
      <c r="B141" s="79" t="s">
        <v>10</v>
      </c>
      <c r="C141" s="80" t="s">
        <v>168</v>
      </c>
      <c r="D141" s="80" t="s">
        <v>96</v>
      </c>
      <c r="E141" s="72">
        <v>927</v>
      </c>
      <c r="F141" s="160">
        <v>16710</v>
      </c>
      <c r="G141" s="161" t="s">
        <v>8</v>
      </c>
      <c r="H141" s="109">
        <f t="shared" ref="H141:J142" si="56">SUM(H142)</f>
        <v>27000</v>
      </c>
      <c r="I141" s="109">
        <f t="shared" si="56"/>
        <v>27000</v>
      </c>
      <c r="J141" s="109">
        <f t="shared" si="56"/>
        <v>12900</v>
      </c>
      <c r="K141" s="108">
        <f t="shared" si="33"/>
        <v>47.777777777777779</v>
      </c>
    </row>
    <row r="142" spans="1:11" x14ac:dyDescent="0.25">
      <c r="A142" s="58" t="s">
        <v>88</v>
      </c>
      <c r="B142" s="77" t="s">
        <v>10</v>
      </c>
      <c r="C142" s="78" t="s">
        <v>168</v>
      </c>
      <c r="D142" s="78" t="s">
        <v>96</v>
      </c>
      <c r="E142" s="54">
        <v>927</v>
      </c>
      <c r="F142" s="130">
        <v>16710</v>
      </c>
      <c r="G142" s="129" t="s">
        <v>89</v>
      </c>
      <c r="H142" s="259">
        <f t="shared" si="56"/>
        <v>27000</v>
      </c>
      <c r="I142" s="259">
        <f t="shared" si="56"/>
        <v>27000</v>
      </c>
      <c r="J142" s="259">
        <f t="shared" si="56"/>
        <v>12900</v>
      </c>
      <c r="K142" s="108">
        <f t="shared" si="33"/>
        <v>47.777777777777779</v>
      </c>
    </row>
    <row r="143" spans="1:11" ht="23.25" x14ac:dyDescent="0.25">
      <c r="A143" s="134" t="s">
        <v>185</v>
      </c>
      <c r="B143" s="77" t="s">
        <v>10</v>
      </c>
      <c r="C143" s="78" t="s">
        <v>168</v>
      </c>
      <c r="D143" s="78" t="s">
        <v>96</v>
      </c>
      <c r="E143" s="54">
        <v>927</v>
      </c>
      <c r="F143" s="130">
        <v>16710</v>
      </c>
      <c r="G143" s="129" t="s">
        <v>184</v>
      </c>
      <c r="H143" s="259">
        <f>SUM(Лист1!G366)</f>
        <v>27000</v>
      </c>
      <c r="I143" s="259">
        <f>SUM(Лист1!H366)</f>
        <v>27000</v>
      </c>
      <c r="J143" s="259">
        <f>SUM(Лист1!I366)</f>
        <v>12900</v>
      </c>
      <c r="K143" s="108">
        <f t="shared" si="33"/>
        <v>47.777777777777779</v>
      </c>
    </row>
    <row r="144" spans="1:11" ht="90" x14ac:dyDescent="0.25">
      <c r="A144" s="140" t="s">
        <v>298</v>
      </c>
      <c r="B144" s="79" t="s">
        <v>10</v>
      </c>
      <c r="C144" s="80" t="s">
        <v>168</v>
      </c>
      <c r="D144" s="80" t="s">
        <v>96</v>
      </c>
      <c r="E144" s="73">
        <v>927</v>
      </c>
      <c r="F144" s="160">
        <v>16720</v>
      </c>
      <c r="G144" s="157" t="s">
        <v>8</v>
      </c>
      <c r="H144" s="109">
        <f>SUM(H145+H148+H151)</f>
        <v>27395700</v>
      </c>
      <c r="I144" s="109">
        <f>SUM(I145+I148+I151)</f>
        <v>27395700</v>
      </c>
      <c r="J144" s="109">
        <f>SUM(J145+J148+J151)</f>
        <v>19155698.120000001</v>
      </c>
      <c r="K144" s="108">
        <f t="shared" si="33"/>
        <v>69.922280211858066</v>
      </c>
    </row>
    <row r="145" spans="1:11" ht="115.5" x14ac:dyDescent="0.25">
      <c r="A145" s="140" t="s">
        <v>303</v>
      </c>
      <c r="B145" s="77" t="s">
        <v>10</v>
      </c>
      <c r="C145" s="78" t="s">
        <v>168</v>
      </c>
      <c r="D145" s="78" t="s">
        <v>96</v>
      </c>
      <c r="E145" s="54">
        <v>927</v>
      </c>
      <c r="F145" s="171">
        <v>16721</v>
      </c>
      <c r="G145" s="155" t="s">
        <v>8</v>
      </c>
      <c r="H145" s="270">
        <f>SUM(H146)</f>
        <v>978173</v>
      </c>
      <c r="I145" s="270">
        <f t="shared" ref="I145:J145" si="57">SUM(I146)</f>
        <v>978173</v>
      </c>
      <c r="J145" s="270">
        <f t="shared" si="57"/>
        <v>601956.52</v>
      </c>
      <c r="K145" s="108">
        <f t="shared" si="33"/>
        <v>61.538860712777797</v>
      </c>
    </row>
    <row r="146" spans="1:11" ht="35.450000000000003" customHeight="1" x14ac:dyDescent="0.25">
      <c r="A146" s="133" t="s">
        <v>32</v>
      </c>
      <c r="B146" s="77" t="s">
        <v>10</v>
      </c>
      <c r="C146" s="78" t="s">
        <v>168</v>
      </c>
      <c r="D146" s="78" t="s">
        <v>96</v>
      </c>
      <c r="E146" s="54">
        <v>927</v>
      </c>
      <c r="F146" s="171">
        <v>16721</v>
      </c>
      <c r="G146" s="129" t="s">
        <v>33</v>
      </c>
      <c r="H146" s="259">
        <f>SUM(H147)</f>
        <v>978173</v>
      </c>
      <c r="I146" s="259">
        <f t="shared" ref="I146:J146" si="58">SUM(I147)</f>
        <v>978173</v>
      </c>
      <c r="J146" s="259">
        <f t="shared" si="58"/>
        <v>601956.52</v>
      </c>
      <c r="K146" s="108">
        <f t="shared" ref="K146:K202" si="59">SUM(J146/I146*100)</f>
        <v>61.538860712777797</v>
      </c>
    </row>
    <row r="147" spans="1:11" x14ac:dyDescent="0.25">
      <c r="A147" s="133" t="s">
        <v>34</v>
      </c>
      <c r="B147" s="77" t="s">
        <v>10</v>
      </c>
      <c r="C147" s="78" t="s">
        <v>168</v>
      </c>
      <c r="D147" s="78" t="s">
        <v>96</v>
      </c>
      <c r="E147" s="54">
        <v>927</v>
      </c>
      <c r="F147" s="171">
        <v>16721</v>
      </c>
      <c r="G147" s="129" t="s">
        <v>35</v>
      </c>
      <c r="H147" s="259">
        <f>SUM(Лист1!G391)</f>
        <v>978173</v>
      </c>
      <c r="I147" s="259">
        <f>SUM(Лист1!H391)</f>
        <v>978173</v>
      </c>
      <c r="J147" s="259">
        <f>SUM(Лист1!I391)</f>
        <v>601956.52</v>
      </c>
      <c r="K147" s="108">
        <f t="shared" si="59"/>
        <v>61.538860712777797</v>
      </c>
    </row>
    <row r="148" spans="1:11" ht="126" customHeight="1" x14ac:dyDescent="0.25">
      <c r="A148" s="140" t="s">
        <v>299</v>
      </c>
      <c r="B148" s="77" t="s">
        <v>10</v>
      </c>
      <c r="C148" s="78" t="s">
        <v>168</v>
      </c>
      <c r="D148" s="78" t="s">
        <v>96</v>
      </c>
      <c r="E148" s="54">
        <v>927</v>
      </c>
      <c r="F148" s="171">
        <v>16722</v>
      </c>
      <c r="G148" s="155" t="s">
        <v>8</v>
      </c>
      <c r="H148" s="284">
        <f>SUM(H149)</f>
        <v>42000</v>
      </c>
      <c r="I148" s="284">
        <f t="shared" ref="I148:J149" si="60">SUM(I149)</f>
        <v>42000</v>
      </c>
      <c r="J148" s="284">
        <f t="shared" si="60"/>
        <v>0</v>
      </c>
      <c r="K148" s="108">
        <f t="shared" si="59"/>
        <v>0</v>
      </c>
    </row>
    <row r="149" spans="1:11" x14ac:dyDescent="0.25">
      <c r="A149" s="133" t="s">
        <v>12</v>
      </c>
      <c r="B149" s="77" t="s">
        <v>10</v>
      </c>
      <c r="C149" s="78" t="s">
        <v>168</v>
      </c>
      <c r="D149" s="78" t="s">
        <v>96</v>
      </c>
      <c r="E149" s="60">
        <v>927</v>
      </c>
      <c r="F149" s="130">
        <v>16722</v>
      </c>
      <c r="G149" s="129" t="s">
        <v>13</v>
      </c>
      <c r="H149" s="259">
        <f>SUM(H150)</f>
        <v>42000</v>
      </c>
      <c r="I149" s="259">
        <f t="shared" si="60"/>
        <v>42000</v>
      </c>
      <c r="J149" s="259">
        <f t="shared" si="60"/>
        <v>0</v>
      </c>
      <c r="K149" s="108">
        <f t="shared" si="59"/>
        <v>0</v>
      </c>
    </row>
    <row r="150" spans="1:11" x14ac:dyDescent="0.25">
      <c r="A150" s="133" t="s">
        <v>181</v>
      </c>
      <c r="B150" s="77" t="s">
        <v>10</v>
      </c>
      <c r="C150" s="78" t="s">
        <v>168</v>
      </c>
      <c r="D150" s="78" t="s">
        <v>96</v>
      </c>
      <c r="E150" s="60">
        <v>927</v>
      </c>
      <c r="F150" s="171">
        <v>16722</v>
      </c>
      <c r="G150" s="129" t="s">
        <v>15</v>
      </c>
      <c r="H150" s="259">
        <f>SUM(Лист1!G394)</f>
        <v>42000</v>
      </c>
      <c r="I150" s="259">
        <f>SUM(Лист1!H394)</f>
        <v>42000</v>
      </c>
      <c r="J150" s="259">
        <f>SUM(Лист1!I394)</f>
        <v>0</v>
      </c>
      <c r="K150" s="108">
        <f t="shared" si="59"/>
        <v>0</v>
      </c>
    </row>
    <row r="151" spans="1:11" ht="141" x14ac:dyDescent="0.25">
      <c r="A151" s="140" t="s">
        <v>301</v>
      </c>
      <c r="B151" s="77" t="s">
        <v>10</v>
      </c>
      <c r="C151" s="78" t="s">
        <v>168</v>
      </c>
      <c r="D151" s="78" t="s">
        <v>96</v>
      </c>
      <c r="E151" s="54">
        <v>927</v>
      </c>
      <c r="F151" s="171">
        <v>16723</v>
      </c>
      <c r="G151" s="155" t="s">
        <v>8</v>
      </c>
      <c r="H151" s="259">
        <f>SUM(H152)</f>
        <v>26375527</v>
      </c>
      <c r="I151" s="259">
        <f t="shared" ref="I151:J151" si="61">SUM(I152)</f>
        <v>26375527</v>
      </c>
      <c r="J151" s="259">
        <f t="shared" si="61"/>
        <v>18553741.600000001</v>
      </c>
      <c r="K151" s="108">
        <f t="shared" si="59"/>
        <v>70.344534158502313</v>
      </c>
    </row>
    <row r="152" spans="1:11" x14ac:dyDescent="0.25">
      <c r="A152" s="134" t="s">
        <v>88</v>
      </c>
      <c r="B152" s="77" t="s">
        <v>10</v>
      </c>
      <c r="C152" s="78" t="s">
        <v>168</v>
      </c>
      <c r="D152" s="78" t="s">
        <v>96</v>
      </c>
      <c r="E152" s="60">
        <v>927</v>
      </c>
      <c r="F152" s="171">
        <v>16723</v>
      </c>
      <c r="G152" s="129" t="s">
        <v>89</v>
      </c>
      <c r="H152" s="259">
        <f>SUM(H154+H153)</f>
        <v>26375527</v>
      </c>
      <c r="I152" s="259">
        <f t="shared" ref="I152:J152" si="62">SUM(I154+I153)</f>
        <v>26375527</v>
      </c>
      <c r="J152" s="259">
        <f t="shared" si="62"/>
        <v>18553741.600000001</v>
      </c>
      <c r="K152" s="108">
        <f t="shared" si="59"/>
        <v>70.344534158502313</v>
      </c>
    </row>
    <row r="153" spans="1:11" x14ac:dyDescent="0.25">
      <c r="A153" s="134" t="s">
        <v>183</v>
      </c>
      <c r="B153" s="77" t="s">
        <v>10</v>
      </c>
      <c r="C153" s="78" t="s">
        <v>168</v>
      </c>
      <c r="D153" s="78" t="s">
        <v>96</v>
      </c>
      <c r="E153" s="60">
        <v>927</v>
      </c>
      <c r="F153" s="171">
        <v>16723</v>
      </c>
      <c r="G153" s="129" t="s">
        <v>182</v>
      </c>
      <c r="H153" s="259">
        <f>SUM(Лист1!G377)</f>
        <v>15991922.4</v>
      </c>
      <c r="I153" s="259">
        <f>SUM(Лист1!H377)</f>
        <v>15991922.4</v>
      </c>
      <c r="J153" s="259">
        <f>SUM(Лист1!I377)</f>
        <v>12013311.01</v>
      </c>
      <c r="K153" s="108">
        <f t="shared" si="59"/>
        <v>75.121118709280381</v>
      </c>
    </row>
    <row r="154" spans="1:11" ht="26.45" customHeight="1" x14ac:dyDescent="0.25">
      <c r="A154" s="134" t="s">
        <v>185</v>
      </c>
      <c r="B154" s="77" t="s">
        <v>10</v>
      </c>
      <c r="C154" s="78" t="s">
        <v>168</v>
      </c>
      <c r="D154" s="78" t="s">
        <v>96</v>
      </c>
      <c r="E154" s="60">
        <v>927</v>
      </c>
      <c r="F154" s="171">
        <v>16723</v>
      </c>
      <c r="G154" s="129" t="s">
        <v>184</v>
      </c>
      <c r="H154" s="259">
        <f>SUM(Лист1!G378)</f>
        <v>10383604.6</v>
      </c>
      <c r="I154" s="259">
        <f>SUM(Лист1!H378)</f>
        <v>10383604.6</v>
      </c>
      <c r="J154" s="259">
        <f>SUM(Лист1!I378)</f>
        <v>6540430.5899999999</v>
      </c>
      <c r="K154" s="108">
        <f t="shared" si="59"/>
        <v>62.988055130681687</v>
      </c>
    </row>
    <row r="155" spans="1:11" x14ac:dyDescent="0.25">
      <c r="A155" s="97" t="s">
        <v>97</v>
      </c>
      <c r="B155" s="79" t="s">
        <v>10</v>
      </c>
      <c r="C155" s="80" t="s">
        <v>168</v>
      </c>
      <c r="D155" s="80" t="s">
        <v>96</v>
      </c>
      <c r="E155" s="72">
        <v>927</v>
      </c>
      <c r="F155" s="158">
        <v>80910</v>
      </c>
      <c r="G155" s="159" t="s">
        <v>8</v>
      </c>
      <c r="H155" s="109">
        <f t="shared" ref="H155:J156" si="63">SUM(H156)</f>
        <v>923797</v>
      </c>
      <c r="I155" s="109">
        <f t="shared" si="63"/>
        <v>923797</v>
      </c>
      <c r="J155" s="109">
        <f t="shared" si="63"/>
        <v>207900</v>
      </c>
      <c r="K155" s="108">
        <f t="shared" si="59"/>
        <v>22.504944268058892</v>
      </c>
    </row>
    <row r="156" spans="1:11" x14ac:dyDescent="0.25">
      <c r="A156" s="67" t="s">
        <v>12</v>
      </c>
      <c r="B156" s="77" t="s">
        <v>10</v>
      </c>
      <c r="C156" s="78" t="s">
        <v>168</v>
      </c>
      <c r="D156" s="78" t="s">
        <v>96</v>
      </c>
      <c r="E156" s="54">
        <v>927</v>
      </c>
      <c r="F156" s="130">
        <v>80910</v>
      </c>
      <c r="G156" s="129" t="s">
        <v>13</v>
      </c>
      <c r="H156" s="259">
        <f t="shared" si="63"/>
        <v>923797</v>
      </c>
      <c r="I156" s="259">
        <f t="shared" si="63"/>
        <v>923797</v>
      </c>
      <c r="J156" s="259">
        <f t="shared" si="63"/>
        <v>207900</v>
      </c>
      <c r="K156" s="108">
        <f t="shared" si="59"/>
        <v>22.504944268058892</v>
      </c>
    </row>
    <row r="157" spans="1:11" x14ac:dyDescent="0.25">
      <c r="A157" s="133" t="s">
        <v>181</v>
      </c>
      <c r="B157" s="77" t="s">
        <v>10</v>
      </c>
      <c r="C157" s="78" t="s">
        <v>168</v>
      </c>
      <c r="D157" s="78" t="s">
        <v>96</v>
      </c>
      <c r="E157" s="54">
        <v>927</v>
      </c>
      <c r="F157" s="137">
        <v>80910</v>
      </c>
      <c r="G157" s="136" t="s">
        <v>15</v>
      </c>
      <c r="H157" s="259">
        <f>SUM(Лист1!G294)</f>
        <v>923797</v>
      </c>
      <c r="I157" s="259">
        <f>SUM(Лист1!H294)</f>
        <v>923797</v>
      </c>
      <c r="J157" s="259">
        <f>SUM(Лист1!I294)</f>
        <v>207900</v>
      </c>
      <c r="K157" s="108">
        <f t="shared" si="59"/>
        <v>22.504944268058892</v>
      </c>
    </row>
    <row r="158" spans="1:11" ht="48.75" x14ac:dyDescent="0.25">
      <c r="A158" s="97" t="s">
        <v>98</v>
      </c>
      <c r="B158" s="79" t="s">
        <v>10</v>
      </c>
      <c r="C158" s="80" t="s">
        <v>168</v>
      </c>
      <c r="D158" s="80" t="s">
        <v>96</v>
      </c>
      <c r="E158" s="72">
        <v>927</v>
      </c>
      <c r="F158" s="160">
        <v>17900</v>
      </c>
      <c r="G158" s="157" t="s">
        <v>8</v>
      </c>
      <c r="H158" s="109">
        <f>SUM(H159+H161)</f>
        <v>244544</v>
      </c>
      <c r="I158" s="109">
        <f t="shared" ref="I158:J158" si="64">SUM(I159+I161)</f>
        <v>244544</v>
      </c>
      <c r="J158" s="109">
        <f t="shared" si="64"/>
        <v>151042.32999999999</v>
      </c>
      <c r="K158" s="108">
        <f t="shared" si="59"/>
        <v>61.76488893614237</v>
      </c>
    </row>
    <row r="159" spans="1:11" ht="43.9" customHeight="1" x14ac:dyDescent="0.25">
      <c r="A159" s="67" t="s">
        <v>32</v>
      </c>
      <c r="B159" s="77" t="s">
        <v>10</v>
      </c>
      <c r="C159" s="78" t="s">
        <v>168</v>
      </c>
      <c r="D159" s="78" t="s">
        <v>96</v>
      </c>
      <c r="E159" s="54">
        <v>927</v>
      </c>
      <c r="F159" s="130">
        <v>17900</v>
      </c>
      <c r="G159" s="129" t="s">
        <v>33</v>
      </c>
      <c r="H159" s="259">
        <f>SUM(H160)</f>
        <v>181382</v>
      </c>
      <c r="I159" s="259">
        <f t="shared" ref="I159:J159" si="65">SUM(I160)</f>
        <v>181382</v>
      </c>
      <c r="J159" s="259">
        <f t="shared" si="65"/>
        <v>127355.81</v>
      </c>
      <c r="K159" s="108">
        <f t="shared" si="59"/>
        <v>70.214139219988752</v>
      </c>
    </row>
    <row r="160" spans="1:11" x14ac:dyDescent="0.25">
      <c r="A160" s="57" t="s">
        <v>34</v>
      </c>
      <c r="B160" s="77" t="s">
        <v>10</v>
      </c>
      <c r="C160" s="78" t="s">
        <v>168</v>
      </c>
      <c r="D160" s="78" t="s">
        <v>96</v>
      </c>
      <c r="E160" s="54">
        <v>927</v>
      </c>
      <c r="F160" s="130">
        <v>17900</v>
      </c>
      <c r="G160" s="129" t="s">
        <v>35</v>
      </c>
      <c r="H160" s="259">
        <f>SUM(Лист1!G297)</f>
        <v>181382</v>
      </c>
      <c r="I160" s="259">
        <f>SUM(Лист1!H297)</f>
        <v>181382</v>
      </c>
      <c r="J160" s="259">
        <f>SUM(Лист1!I297)</f>
        <v>127355.81</v>
      </c>
      <c r="K160" s="108">
        <f t="shared" si="59"/>
        <v>70.214139219988752</v>
      </c>
    </row>
    <row r="161" spans="1:11" x14ac:dyDescent="0.25">
      <c r="A161" s="67" t="s">
        <v>12</v>
      </c>
      <c r="B161" s="77" t="s">
        <v>10</v>
      </c>
      <c r="C161" s="78" t="s">
        <v>168</v>
      </c>
      <c r="D161" s="78" t="s">
        <v>96</v>
      </c>
      <c r="E161" s="54">
        <v>927</v>
      </c>
      <c r="F161" s="130">
        <v>17900</v>
      </c>
      <c r="G161" s="129" t="s">
        <v>13</v>
      </c>
      <c r="H161" s="259">
        <f>SUM(H162)</f>
        <v>63162</v>
      </c>
      <c r="I161" s="259">
        <f t="shared" ref="I161:J161" si="66">SUM(I162)</f>
        <v>63162</v>
      </c>
      <c r="J161" s="259">
        <f t="shared" si="66"/>
        <v>23686.52</v>
      </c>
      <c r="K161" s="108">
        <f t="shared" si="59"/>
        <v>37.501219087425987</v>
      </c>
    </row>
    <row r="162" spans="1:11" x14ac:dyDescent="0.25">
      <c r="A162" s="133" t="s">
        <v>181</v>
      </c>
      <c r="B162" s="77" t="s">
        <v>10</v>
      </c>
      <c r="C162" s="78" t="s">
        <v>168</v>
      </c>
      <c r="D162" s="78" t="s">
        <v>96</v>
      </c>
      <c r="E162" s="54">
        <v>927</v>
      </c>
      <c r="F162" s="130">
        <v>17900</v>
      </c>
      <c r="G162" s="129" t="s">
        <v>15</v>
      </c>
      <c r="H162" s="259">
        <f>SUM(Лист1!G299)</f>
        <v>63162</v>
      </c>
      <c r="I162" s="259">
        <f>SUM(Лист1!H299)</f>
        <v>63162</v>
      </c>
      <c r="J162" s="259">
        <f>SUM(Лист1!I299)</f>
        <v>23686.52</v>
      </c>
      <c r="K162" s="108">
        <f t="shared" si="59"/>
        <v>37.501219087425987</v>
      </c>
    </row>
    <row r="163" spans="1:11" ht="184.9" customHeight="1" x14ac:dyDescent="0.25">
      <c r="A163" s="145" t="s">
        <v>272</v>
      </c>
      <c r="B163" s="79" t="s">
        <v>10</v>
      </c>
      <c r="C163" s="80" t="s">
        <v>168</v>
      </c>
      <c r="D163" s="80" t="s">
        <v>96</v>
      </c>
      <c r="E163" s="72">
        <v>927</v>
      </c>
      <c r="F163" s="162" t="s">
        <v>308</v>
      </c>
      <c r="G163" s="162" t="s">
        <v>8</v>
      </c>
      <c r="H163" s="109">
        <f>SUM(H164)</f>
        <v>4471779.68</v>
      </c>
      <c r="I163" s="109">
        <f>SUM(I164)</f>
        <v>4471779.68</v>
      </c>
      <c r="J163" s="109">
        <f>SUM(J164)</f>
        <v>3363607.35</v>
      </c>
      <c r="K163" s="108">
        <f t="shared" si="59"/>
        <v>75.218539165596823</v>
      </c>
    </row>
    <row r="164" spans="1:11" x14ac:dyDescent="0.25">
      <c r="A164" s="133" t="s">
        <v>52</v>
      </c>
      <c r="B164" s="77" t="s">
        <v>10</v>
      </c>
      <c r="C164" s="78" t="s">
        <v>168</v>
      </c>
      <c r="D164" s="78" t="s">
        <v>96</v>
      </c>
      <c r="E164" s="54">
        <v>927</v>
      </c>
      <c r="F164" s="136" t="s">
        <v>308</v>
      </c>
      <c r="G164" s="129" t="s">
        <v>53</v>
      </c>
      <c r="H164" s="259">
        <f>SUM(H165)</f>
        <v>4471779.68</v>
      </c>
      <c r="I164" s="259">
        <f t="shared" ref="I164:J164" si="67">SUM(I165)</f>
        <v>4471779.68</v>
      </c>
      <c r="J164" s="259">
        <f t="shared" si="67"/>
        <v>3363607.35</v>
      </c>
      <c r="K164" s="108">
        <f t="shared" si="59"/>
        <v>75.218539165596823</v>
      </c>
    </row>
    <row r="165" spans="1:11" x14ac:dyDescent="0.25">
      <c r="A165" s="133" t="s">
        <v>54</v>
      </c>
      <c r="B165" s="77" t="s">
        <v>10</v>
      </c>
      <c r="C165" s="78" t="s">
        <v>168</v>
      </c>
      <c r="D165" s="78" t="s">
        <v>96</v>
      </c>
      <c r="E165" s="54">
        <v>927</v>
      </c>
      <c r="F165" s="136" t="s">
        <v>308</v>
      </c>
      <c r="G165" s="129" t="s">
        <v>55</v>
      </c>
      <c r="H165" s="259">
        <f>SUM(Лист1!G287)</f>
        <v>4471779.68</v>
      </c>
      <c r="I165" s="259">
        <f>SUM(Лист1!H287)</f>
        <v>4471779.68</v>
      </c>
      <c r="J165" s="259">
        <f>SUM(Лист1!I287)</f>
        <v>3363607.35</v>
      </c>
      <c r="K165" s="108">
        <f t="shared" si="59"/>
        <v>75.218539165596823</v>
      </c>
    </row>
    <row r="166" spans="1:11" ht="26.25" x14ac:dyDescent="0.25">
      <c r="A166" s="145" t="s">
        <v>253</v>
      </c>
      <c r="B166" s="79" t="s">
        <v>10</v>
      </c>
      <c r="C166" s="80" t="s">
        <v>168</v>
      </c>
      <c r="D166" s="80" t="s">
        <v>96</v>
      </c>
      <c r="E166" s="72">
        <v>927</v>
      </c>
      <c r="F166" s="157" t="s">
        <v>255</v>
      </c>
      <c r="G166" s="161" t="s">
        <v>8</v>
      </c>
      <c r="H166" s="234">
        <f>SUM(H167)</f>
        <v>4041288</v>
      </c>
      <c r="I166" s="234">
        <f t="shared" ref="I166:J166" si="68">SUM(I167)</f>
        <v>4041288</v>
      </c>
      <c r="J166" s="234">
        <f t="shared" si="68"/>
        <v>2694999.29</v>
      </c>
      <c r="K166" s="108">
        <f t="shared" si="59"/>
        <v>66.686642723804894</v>
      </c>
    </row>
    <row r="167" spans="1:11" ht="23.25" x14ac:dyDescent="0.25">
      <c r="A167" s="133" t="s">
        <v>16</v>
      </c>
      <c r="B167" s="77" t="s">
        <v>10</v>
      </c>
      <c r="C167" s="95" t="s">
        <v>168</v>
      </c>
      <c r="D167" s="95" t="s">
        <v>96</v>
      </c>
      <c r="E167" s="54">
        <v>927</v>
      </c>
      <c r="F167" s="129" t="s">
        <v>255</v>
      </c>
      <c r="G167" s="129" t="s">
        <v>17</v>
      </c>
      <c r="H167" s="259">
        <f>SUM(H168:H168)</f>
        <v>4041288</v>
      </c>
      <c r="I167" s="259">
        <f t="shared" ref="I167:J167" si="69">SUM(I168:I168)</f>
        <v>4041288</v>
      </c>
      <c r="J167" s="259">
        <f t="shared" si="69"/>
        <v>2694999.29</v>
      </c>
      <c r="K167" s="108">
        <f t="shared" si="59"/>
        <v>66.686642723804894</v>
      </c>
    </row>
    <row r="168" spans="1:11" x14ac:dyDescent="0.25">
      <c r="A168" s="134" t="s">
        <v>171</v>
      </c>
      <c r="B168" s="77" t="s">
        <v>10</v>
      </c>
      <c r="C168" s="95" t="s">
        <v>168</v>
      </c>
      <c r="D168" s="95" t="s">
        <v>96</v>
      </c>
      <c r="E168" s="54">
        <v>927</v>
      </c>
      <c r="F168" s="129" t="s">
        <v>255</v>
      </c>
      <c r="G168" s="129" t="s">
        <v>170</v>
      </c>
      <c r="H168" s="259">
        <f>SUM(Лист1!G240)</f>
        <v>4041288</v>
      </c>
      <c r="I168" s="259">
        <f>SUM(Лист1!H240)</f>
        <v>4041288</v>
      </c>
      <c r="J168" s="259">
        <f>SUM(Лист1!I240)</f>
        <v>2694999.29</v>
      </c>
      <c r="K168" s="108">
        <f t="shared" si="59"/>
        <v>66.686642723804894</v>
      </c>
    </row>
    <row r="169" spans="1:11" ht="39" x14ac:dyDescent="0.25">
      <c r="A169" s="144" t="s">
        <v>190</v>
      </c>
      <c r="B169" s="79" t="s">
        <v>10</v>
      </c>
      <c r="C169" s="80" t="s">
        <v>168</v>
      </c>
      <c r="D169" s="80" t="s">
        <v>96</v>
      </c>
      <c r="E169" s="72">
        <v>927</v>
      </c>
      <c r="F169" s="157" t="s">
        <v>286</v>
      </c>
      <c r="G169" s="161" t="s">
        <v>8</v>
      </c>
      <c r="H169" s="234">
        <f>SUM(H172+H170)</f>
        <v>100000</v>
      </c>
      <c r="I169" s="234">
        <f>SUM(I172+I170)</f>
        <v>100000</v>
      </c>
      <c r="J169" s="234">
        <f>SUM(J172+J170)</f>
        <v>66094.83</v>
      </c>
      <c r="K169" s="108">
        <f t="shared" si="59"/>
        <v>66.094830000000002</v>
      </c>
    </row>
    <row r="170" spans="1:11" ht="41.45" customHeight="1" x14ac:dyDescent="0.25">
      <c r="A170" s="133" t="s">
        <v>32</v>
      </c>
      <c r="B170" s="77" t="s">
        <v>10</v>
      </c>
      <c r="C170" s="95" t="s">
        <v>168</v>
      </c>
      <c r="D170" s="95" t="s">
        <v>96</v>
      </c>
      <c r="E170" s="54">
        <v>927</v>
      </c>
      <c r="F170" s="129" t="s">
        <v>286</v>
      </c>
      <c r="G170" s="129" t="s">
        <v>33</v>
      </c>
      <c r="H170" s="259">
        <f>SUM(H171:H171)</f>
        <v>15000</v>
      </c>
      <c r="I170" s="259">
        <f>SUM(I171:I171)</f>
        <v>15000</v>
      </c>
      <c r="J170" s="259">
        <f>SUM(J171:J171)</f>
        <v>14000</v>
      </c>
      <c r="K170" s="108">
        <f t="shared" si="59"/>
        <v>93.333333333333329</v>
      </c>
    </row>
    <row r="171" spans="1:11" x14ac:dyDescent="0.25">
      <c r="A171" s="133" t="s">
        <v>34</v>
      </c>
      <c r="B171" s="77" t="s">
        <v>10</v>
      </c>
      <c r="C171" s="78" t="s">
        <v>168</v>
      </c>
      <c r="D171" s="78" t="s">
        <v>96</v>
      </c>
      <c r="E171" s="54">
        <v>927</v>
      </c>
      <c r="F171" s="129" t="s">
        <v>286</v>
      </c>
      <c r="G171" s="129" t="s">
        <v>35</v>
      </c>
      <c r="H171" s="259">
        <f>SUM(Лист1!G407)</f>
        <v>15000</v>
      </c>
      <c r="I171" s="259">
        <f>SUM(Лист1!H407)</f>
        <v>15000</v>
      </c>
      <c r="J171" s="259">
        <f>SUM(Лист1!I407)</f>
        <v>14000</v>
      </c>
      <c r="K171" s="108">
        <f t="shared" si="59"/>
        <v>93.333333333333329</v>
      </c>
    </row>
    <row r="172" spans="1:11" x14ac:dyDescent="0.25">
      <c r="A172" s="133" t="s">
        <v>12</v>
      </c>
      <c r="B172" s="77" t="s">
        <v>10</v>
      </c>
      <c r="C172" s="95" t="s">
        <v>168</v>
      </c>
      <c r="D172" s="95" t="s">
        <v>96</v>
      </c>
      <c r="E172" s="54">
        <v>927</v>
      </c>
      <c r="F172" s="129" t="s">
        <v>286</v>
      </c>
      <c r="G172" s="129" t="s">
        <v>13</v>
      </c>
      <c r="H172" s="259">
        <f t="shared" ref="H172:J172" si="70">SUM(H173)</f>
        <v>85000</v>
      </c>
      <c r="I172" s="259">
        <f t="shared" si="70"/>
        <v>85000</v>
      </c>
      <c r="J172" s="259">
        <f t="shared" si="70"/>
        <v>52094.83</v>
      </c>
      <c r="K172" s="108">
        <f t="shared" si="59"/>
        <v>61.288035294117648</v>
      </c>
    </row>
    <row r="173" spans="1:11" x14ac:dyDescent="0.25">
      <c r="A173" s="133" t="s">
        <v>181</v>
      </c>
      <c r="B173" s="77" t="s">
        <v>10</v>
      </c>
      <c r="C173" s="95" t="s">
        <v>168</v>
      </c>
      <c r="D173" s="95" t="s">
        <v>96</v>
      </c>
      <c r="E173" s="54">
        <v>927</v>
      </c>
      <c r="F173" s="129" t="s">
        <v>286</v>
      </c>
      <c r="G173" s="129" t="s">
        <v>15</v>
      </c>
      <c r="H173" s="259">
        <f>SUM(Лист1!G409)</f>
        <v>85000</v>
      </c>
      <c r="I173" s="259">
        <f>SUM(Лист1!H409)</f>
        <v>85000</v>
      </c>
      <c r="J173" s="259">
        <f>SUM(Лист1!I409)</f>
        <v>52094.83</v>
      </c>
      <c r="K173" s="108">
        <f t="shared" si="59"/>
        <v>61.288035294117648</v>
      </c>
    </row>
    <row r="174" spans="1:11" ht="26.25" x14ac:dyDescent="0.25">
      <c r="A174" s="140" t="s">
        <v>256</v>
      </c>
      <c r="B174" s="79" t="s">
        <v>10</v>
      </c>
      <c r="C174" s="80" t="s">
        <v>168</v>
      </c>
      <c r="D174" s="80" t="s">
        <v>96</v>
      </c>
      <c r="E174" s="72">
        <v>927</v>
      </c>
      <c r="F174" s="157" t="s">
        <v>258</v>
      </c>
      <c r="G174" s="161" t="s">
        <v>8</v>
      </c>
      <c r="H174" s="234">
        <f>SUM(H175+H177)</f>
        <v>4129621.15</v>
      </c>
      <c r="I174" s="234">
        <f>SUM(I175+I177)</f>
        <v>4129621.15</v>
      </c>
      <c r="J174" s="234">
        <f>SUM(J175+J177)</f>
        <v>1054976.1099999999</v>
      </c>
      <c r="K174" s="108">
        <f t="shared" si="59"/>
        <v>25.546559155916761</v>
      </c>
    </row>
    <row r="175" spans="1:11" x14ac:dyDescent="0.25">
      <c r="A175" s="133" t="s">
        <v>12</v>
      </c>
      <c r="B175" s="77" t="s">
        <v>10</v>
      </c>
      <c r="C175" s="95" t="s">
        <v>168</v>
      </c>
      <c r="D175" s="95" t="s">
        <v>96</v>
      </c>
      <c r="E175" s="54">
        <v>927</v>
      </c>
      <c r="F175" s="129" t="s">
        <v>258</v>
      </c>
      <c r="G175" s="129" t="s">
        <v>13</v>
      </c>
      <c r="H175" s="259">
        <f t="shared" ref="H175:J175" si="71">SUM(H176)</f>
        <v>4101221.15</v>
      </c>
      <c r="I175" s="259">
        <f t="shared" si="71"/>
        <v>4101221.15</v>
      </c>
      <c r="J175" s="259">
        <f t="shared" si="71"/>
        <v>1026576.11</v>
      </c>
      <c r="K175" s="108">
        <f t="shared" si="59"/>
        <v>25.030986441684572</v>
      </c>
    </row>
    <row r="176" spans="1:11" x14ac:dyDescent="0.25">
      <c r="A176" s="133" t="s">
        <v>181</v>
      </c>
      <c r="B176" s="77" t="s">
        <v>10</v>
      </c>
      <c r="C176" s="95" t="s">
        <v>168</v>
      </c>
      <c r="D176" s="95" t="s">
        <v>96</v>
      </c>
      <c r="E176" s="54">
        <v>927</v>
      </c>
      <c r="F176" s="129" t="s">
        <v>258</v>
      </c>
      <c r="G176" s="129" t="s">
        <v>15</v>
      </c>
      <c r="H176" s="259">
        <f>SUM(Лист1!G243+Лист1!G342)</f>
        <v>4101221.15</v>
      </c>
      <c r="I176" s="259">
        <f>SUM(Лист1!H243+Лист1!H342)</f>
        <v>4101221.15</v>
      </c>
      <c r="J176" s="259">
        <f>SUM(Лист1!I243+Лист1!I342)</f>
        <v>1026576.11</v>
      </c>
      <c r="K176" s="108">
        <f t="shared" si="59"/>
        <v>25.030986441684572</v>
      </c>
    </row>
    <row r="177" spans="1:11" x14ac:dyDescent="0.25">
      <c r="A177" s="142" t="s">
        <v>38</v>
      </c>
      <c r="B177" s="77" t="s">
        <v>10</v>
      </c>
      <c r="C177" s="95" t="s">
        <v>168</v>
      </c>
      <c r="D177" s="95" t="s">
        <v>96</v>
      </c>
      <c r="E177" s="54">
        <v>927</v>
      </c>
      <c r="F177" s="129" t="s">
        <v>258</v>
      </c>
      <c r="G177" s="129" t="s">
        <v>39</v>
      </c>
      <c r="H177" s="259">
        <f t="shared" ref="H177:J180" si="72">SUM(H178)</f>
        <v>28400</v>
      </c>
      <c r="I177" s="259">
        <f t="shared" si="72"/>
        <v>28400</v>
      </c>
      <c r="J177" s="259">
        <f t="shared" si="72"/>
        <v>28400</v>
      </c>
      <c r="K177" s="108">
        <f t="shared" si="59"/>
        <v>100</v>
      </c>
    </row>
    <row r="178" spans="1:11" x14ac:dyDescent="0.25">
      <c r="A178" s="133" t="s">
        <v>161</v>
      </c>
      <c r="B178" s="77" t="s">
        <v>10</v>
      </c>
      <c r="C178" s="95" t="s">
        <v>168</v>
      </c>
      <c r="D178" s="95" t="s">
        <v>96</v>
      </c>
      <c r="E178" s="54">
        <v>927</v>
      </c>
      <c r="F178" s="129" t="s">
        <v>258</v>
      </c>
      <c r="G178" s="129" t="s">
        <v>160</v>
      </c>
      <c r="H178" s="259">
        <f>SUM(Лист1!G245)</f>
        <v>28400</v>
      </c>
      <c r="I178" s="259">
        <f>SUM(Лист1!H245)</f>
        <v>28400</v>
      </c>
      <c r="J178" s="259">
        <f>SUM(Лист1!I245)</f>
        <v>28400</v>
      </c>
      <c r="K178" s="108">
        <f t="shared" si="59"/>
        <v>100</v>
      </c>
    </row>
    <row r="179" spans="1:11" x14ac:dyDescent="0.25">
      <c r="A179" s="250" t="s">
        <v>260</v>
      </c>
      <c r="B179" s="79" t="s">
        <v>10</v>
      </c>
      <c r="C179" s="80" t="s">
        <v>168</v>
      </c>
      <c r="D179" s="80" t="s">
        <v>96</v>
      </c>
      <c r="E179" s="72">
        <v>927</v>
      </c>
      <c r="F179" s="157" t="s">
        <v>261</v>
      </c>
      <c r="G179" s="161" t="s">
        <v>8</v>
      </c>
      <c r="H179" s="234">
        <f t="shared" si="72"/>
        <v>70000</v>
      </c>
      <c r="I179" s="234">
        <f t="shared" si="72"/>
        <v>70000</v>
      </c>
      <c r="J179" s="234">
        <f t="shared" si="72"/>
        <v>70000</v>
      </c>
      <c r="K179" s="108">
        <f t="shared" si="59"/>
        <v>100</v>
      </c>
    </row>
    <row r="180" spans="1:11" x14ac:dyDescent="0.25">
      <c r="A180" s="142" t="s">
        <v>38</v>
      </c>
      <c r="B180" s="77" t="s">
        <v>10</v>
      </c>
      <c r="C180" s="95" t="s">
        <v>168</v>
      </c>
      <c r="D180" s="95" t="s">
        <v>96</v>
      </c>
      <c r="E180" s="54">
        <v>927</v>
      </c>
      <c r="F180" s="129" t="s">
        <v>261</v>
      </c>
      <c r="G180" s="129" t="s">
        <v>39</v>
      </c>
      <c r="H180" s="259">
        <f t="shared" si="72"/>
        <v>70000</v>
      </c>
      <c r="I180" s="259">
        <f t="shared" si="72"/>
        <v>70000</v>
      </c>
      <c r="J180" s="259">
        <f t="shared" si="72"/>
        <v>70000</v>
      </c>
      <c r="K180" s="108">
        <f t="shared" si="59"/>
        <v>100</v>
      </c>
    </row>
    <row r="181" spans="1:11" x14ac:dyDescent="0.25">
      <c r="A181" s="133" t="s">
        <v>161</v>
      </c>
      <c r="B181" s="77" t="s">
        <v>10</v>
      </c>
      <c r="C181" s="95" t="s">
        <v>168</v>
      </c>
      <c r="D181" s="95" t="s">
        <v>96</v>
      </c>
      <c r="E181" s="54">
        <v>927</v>
      </c>
      <c r="F181" s="129" t="s">
        <v>261</v>
      </c>
      <c r="G181" s="129" t="s">
        <v>160</v>
      </c>
      <c r="H181" s="259">
        <f>SUM(Лист1!G248)</f>
        <v>70000</v>
      </c>
      <c r="I181" s="259">
        <f>SUM(Лист1!H248)</f>
        <v>70000</v>
      </c>
      <c r="J181" s="259">
        <f>SUM(Лист1!I248)</f>
        <v>70000</v>
      </c>
      <c r="K181" s="108">
        <f t="shared" si="59"/>
        <v>100</v>
      </c>
    </row>
    <row r="182" spans="1:11" ht="36.75" x14ac:dyDescent="0.25">
      <c r="A182" s="99" t="s">
        <v>105</v>
      </c>
      <c r="B182" s="79" t="s">
        <v>10</v>
      </c>
      <c r="C182" s="80" t="s">
        <v>168</v>
      </c>
      <c r="D182" s="80" t="s">
        <v>96</v>
      </c>
      <c r="E182" s="72">
        <v>927</v>
      </c>
      <c r="F182" s="84">
        <v>52600</v>
      </c>
      <c r="G182" s="157" t="s">
        <v>8</v>
      </c>
      <c r="H182" s="109">
        <f t="shared" ref="H182:J183" si="73">SUM(H183)</f>
        <v>964952.21</v>
      </c>
      <c r="I182" s="109">
        <f t="shared" si="73"/>
        <v>964952.21</v>
      </c>
      <c r="J182" s="109">
        <f t="shared" si="73"/>
        <v>237509.82</v>
      </c>
      <c r="K182" s="108">
        <f t="shared" si="59"/>
        <v>24.613635529162632</v>
      </c>
    </row>
    <row r="183" spans="1:11" x14ac:dyDescent="0.25">
      <c r="A183" s="58" t="s">
        <v>88</v>
      </c>
      <c r="B183" s="77" t="s">
        <v>10</v>
      </c>
      <c r="C183" s="78" t="s">
        <v>168</v>
      </c>
      <c r="D183" s="78" t="s">
        <v>96</v>
      </c>
      <c r="E183" s="60">
        <v>927</v>
      </c>
      <c r="F183" s="83">
        <v>52600</v>
      </c>
      <c r="G183" s="129" t="s">
        <v>89</v>
      </c>
      <c r="H183" s="259">
        <f t="shared" si="73"/>
        <v>964952.21</v>
      </c>
      <c r="I183" s="259">
        <f t="shared" si="73"/>
        <v>964952.21</v>
      </c>
      <c r="J183" s="259">
        <f t="shared" si="73"/>
        <v>237509.82</v>
      </c>
      <c r="K183" s="108">
        <f t="shared" si="59"/>
        <v>24.613635529162632</v>
      </c>
    </row>
    <row r="184" spans="1:11" x14ac:dyDescent="0.25">
      <c r="A184" s="134" t="s">
        <v>183</v>
      </c>
      <c r="B184" s="77" t="s">
        <v>10</v>
      </c>
      <c r="C184" s="78" t="s">
        <v>168</v>
      </c>
      <c r="D184" s="78" t="s">
        <v>96</v>
      </c>
      <c r="E184" s="60">
        <v>927</v>
      </c>
      <c r="F184" s="83">
        <v>52600</v>
      </c>
      <c r="G184" s="129" t="s">
        <v>182</v>
      </c>
      <c r="H184" s="259">
        <f>SUM(Лист1!G370)</f>
        <v>964952.21</v>
      </c>
      <c r="I184" s="259">
        <f>SUM(Лист1!H370)</f>
        <v>964952.21</v>
      </c>
      <c r="J184" s="259">
        <f>SUM(Лист1!I370)</f>
        <v>237509.82</v>
      </c>
      <c r="K184" s="108">
        <f t="shared" si="59"/>
        <v>24.613635529162632</v>
      </c>
    </row>
    <row r="185" spans="1:11" ht="26.25" x14ac:dyDescent="0.25">
      <c r="A185" s="141" t="s">
        <v>343</v>
      </c>
      <c r="B185" s="79" t="s">
        <v>10</v>
      </c>
      <c r="C185" s="80" t="s">
        <v>168</v>
      </c>
      <c r="D185" s="80" t="s">
        <v>96</v>
      </c>
      <c r="E185" s="72">
        <v>927</v>
      </c>
      <c r="F185" s="72">
        <v>81680</v>
      </c>
      <c r="G185" s="161" t="s">
        <v>8</v>
      </c>
      <c r="H185" s="237">
        <f t="shared" ref="H185:J186" si="74">SUM(H186)</f>
        <v>1311000</v>
      </c>
      <c r="I185" s="237">
        <f t="shared" si="74"/>
        <v>1311000</v>
      </c>
      <c r="J185" s="237">
        <f t="shared" si="74"/>
        <v>1311000</v>
      </c>
      <c r="K185" s="108">
        <f t="shared" si="59"/>
        <v>100</v>
      </c>
    </row>
    <row r="186" spans="1:11" ht="25.15" customHeight="1" x14ac:dyDescent="0.25">
      <c r="A186" s="142" t="s">
        <v>83</v>
      </c>
      <c r="B186" s="77" t="s">
        <v>10</v>
      </c>
      <c r="C186" s="78" t="s">
        <v>168</v>
      </c>
      <c r="D186" s="78" t="s">
        <v>96</v>
      </c>
      <c r="E186" s="60">
        <v>927</v>
      </c>
      <c r="F186" s="246">
        <v>81680</v>
      </c>
      <c r="G186" s="129" t="s">
        <v>84</v>
      </c>
      <c r="H186" s="238">
        <f t="shared" si="74"/>
        <v>1311000</v>
      </c>
      <c r="I186" s="238">
        <f t="shared" si="74"/>
        <v>1311000</v>
      </c>
      <c r="J186" s="238">
        <f t="shared" si="74"/>
        <v>1311000</v>
      </c>
      <c r="K186" s="108">
        <f t="shared" si="59"/>
        <v>100</v>
      </c>
    </row>
    <row r="187" spans="1:11" x14ac:dyDescent="0.25">
      <c r="A187" s="133" t="s">
        <v>85</v>
      </c>
      <c r="B187" s="77" t="s">
        <v>10</v>
      </c>
      <c r="C187" s="78" t="s">
        <v>168</v>
      </c>
      <c r="D187" s="78" t="s">
        <v>96</v>
      </c>
      <c r="E187" s="60">
        <v>927</v>
      </c>
      <c r="F187" s="246">
        <v>81680</v>
      </c>
      <c r="G187" s="129" t="s">
        <v>86</v>
      </c>
      <c r="H187" s="238">
        <f>SUM(H189:H190)</f>
        <v>1311000</v>
      </c>
      <c r="I187" s="238">
        <f>SUM(I189:I190)</f>
        <v>1311000</v>
      </c>
      <c r="J187" s="238">
        <f>SUM(J189:J190)</f>
        <v>1311000</v>
      </c>
      <c r="K187" s="108">
        <f t="shared" si="59"/>
        <v>100</v>
      </c>
    </row>
    <row r="188" spans="1:11" x14ac:dyDescent="0.25">
      <c r="A188" s="139" t="s">
        <v>293</v>
      </c>
      <c r="B188" s="79"/>
      <c r="C188" s="80"/>
      <c r="D188" s="80"/>
      <c r="E188" s="72"/>
      <c r="F188" s="72"/>
      <c r="G188" s="161"/>
      <c r="H188" s="238"/>
      <c r="I188" s="238"/>
      <c r="J188" s="238"/>
      <c r="K188" s="108"/>
    </row>
    <row r="189" spans="1:11" ht="26.45" customHeight="1" x14ac:dyDescent="0.25">
      <c r="A189" s="139" t="s">
        <v>349</v>
      </c>
      <c r="B189" s="77" t="s">
        <v>10</v>
      </c>
      <c r="C189" s="78" t="s">
        <v>168</v>
      </c>
      <c r="D189" s="78" t="s">
        <v>96</v>
      </c>
      <c r="E189" s="60">
        <v>927</v>
      </c>
      <c r="F189" s="246">
        <v>81680</v>
      </c>
      <c r="G189" s="129" t="s">
        <v>86</v>
      </c>
      <c r="H189" s="238">
        <f>SUM(Лист1!G319)</f>
        <v>486000</v>
      </c>
      <c r="I189" s="238">
        <f>SUM(Лист1!H319)</f>
        <v>486000</v>
      </c>
      <c r="J189" s="238">
        <f>SUM(Лист1!I319)</f>
        <v>486000</v>
      </c>
      <c r="K189" s="108">
        <f t="shared" si="59"/>
        <v>100</v>
      </c>
    </row>
    <row r="190" spans="1:11" ht="25.15" customHeight="1" x14ac:dyDescent="0.25">
      <c r="A190" s="139" t="s">
        <v>350</v>
      </c>
      <c r="B190" s="77" t="s">
        <v>10</v>
      </c>
      <c r="C190" s="78" t="s">
        <v>168</v>
      </c>
      <c r="D190" s="78" t="s">
        <v>96</v>
      </c>
      <c r="E190" s="60">
        <v>927</v>
      </c>
      <c r="F190" s="246">
        <v>81680</v>
      </c>
      <c r="G190" s="129" t="s">
        <v>86</v>
      </c>
      <c r="H190" s="238">
        <f>SUM(Лист1!G320)</f>
        <v>825000</v>
      </c>
      <c r="I190" s="238">
        <f>SUM(Лист1!H320)</f>
        <v>825000</v>
      </c>
      <c r="J190" s="238">
        <f>SUM(Лист1!I320)</f>
        <v>825000</v>
      </c>
      <c r="K190" s="108">
        <f t="shared" si="59"/>
        <v>100</v>
      </c>
    </row>
    <row r="191" spans="1:11" ht="60.75" x14ac:dyDescent="0.25">
      <c r="A191" s="168" t="s">
        <v>297</v>
      </c>
      <c r="B191" s="79" t="s">
        <v>10</v>
      </c>
      <c r="C191" s="80" t="s">
        <v>168</v>
      </c>
      <c r="D191" s="80" t="s">
        <v>96</v>
      </c>
      <c r="E191" s="72">
        <v>927</v>
      </c>
      <c r="F191" s="72">
        <v>81630</v>
      </c>
      <c r="G191" s="161" t="s">
        <v>8</v>
      </c>
      <c r="H191" s="237">
        <f t="shared" ref="H191:J192" si="75">SUM(H192)</f>
        <v>4719960</v>
      </c>
      <c r="I191" s="237">
        <f t="shared" si="75"/>
        <v>4719960</v>
      </c>
      <c r="J191" s="237">
        <f t="shared" si="75"/>
        <v>1883506.72</v>
      </c>
      <c r="K191" s="108">
        <f t="shared" si="59"/>
        <v>39.905141568996349</v>
      </c>
    </row>
    <row r="192" spans="1:11" x14ac:dyDescent="0.25">
      <c r="A192" s="133" t="s">
        <v>38</v>
      </c>
      <c r="B192" s="77" t="s">
        <v>10</v>
      </c>
      <c r="C192" s="78" t="s">
        <v>168</v>
      </c>
      <c r="D192" s="78" t="s">
        <v>96</v>
      </c>
      <c r="E192" s="60">
        <v>927</v>
      </c>
      <c r="F192" s="246">
        <v>81630</v>
      </c>
      <c r="G192" s="129" t="s">
        <v>39</v>
      </c>
      <c r="H192" s="238">
        <f t="shared" si="75"/>
        <v>4719960</v>
      </c>
      <c r="I192" s="238">
        <f t="shared" si="75"/>
        <v>4719960</v>
      </c>
      <c r="J192" s="238">
        <f t="shared" si="75"/>
        <v>1883506.72</v>
      </c>
      <c r="K192" s="108">
        <f t="shared" si="59"/>
        <v>39.905141568996349</v>
      </c>
    </row>
    <row r="193" spans="1:11" ht="23.25" x14ac:dyDescent="0.25">
      <c r="A193" s="133" t="s">
        <v>93</v>
      </c>
      <c r="B193" s="77" t="s">
        <v>10</v>
      </c>
      <c r="C193" s="78" t="s">
        <v>168</v>
      </c>
      <c r="D193" s="78" t="s">
        <v>96</v>
      </c>
      <c r="E193" s="60">
        <v>927</v>
      </c>
      <c r="F193" s="246">
        <v>81630</v>
      </c>
      <c r="G193" s="129" t="s">
        <v>94</v>
      </c>
      <c r="H193" s="238">
        <f>SUM(Лист1!G283)</f>
        <v>4719960</v>
      </c>
      <c r="I193" s="238">
        <f>SUM(Лист1!H283)</f>
        <v>4719960</v>
      </c>
      <c r="J193" s="238">
        <f>SUM(Лист1!I283)</f>
        <v>1883506.72</v>
      </c>
      <c r="K193" s="108">
        <f t="shared" si="59"/>
        <v>39.905141568996349</v>
      </c>
    </row>
    <row r="194" spans="1:11" ht="26.25" x14ac:dyDescent="0.25">
      <c r="A194" s="141" t="s">
        <v>313</v>
      </c>
      <c r="B194" s="79" t="s">
        <v>10</v>
      </c>
      <c r="C194" s="80" t="s">
        <v>168</v>
      </c>
      <c r="D194" s="80" t="s">
        <v>96</v>
      </c>
      <c r="E194" s="72">
        <v>927</v>
      </c>
      <c r="F194" s="282" t="s">
        <v>294</v>
      </c>
      <c r="G194" s="161" t="s">
        <v>8</v>
      </c>
      <c r="H194" s="237">
        <f>SUM(H197+H195)</f>
        <v>9858971.9399999995</v>
      </c>
      <c r="I194" s="237">
        <f>SUM(I197+I195)</f>
        <v>39858971.939999998</v>
      </c>
      <c r="J194" s="237">
        <f>SUM(J197+J195)</f>
        <v>0</v>
      </c>
      <c r="K194" s="108">
        <f t="shared" si="59"/>
        <v>0</v>
      </c>
    </row>
    <row r="195" spans="1:11" x14ac:dyDescent="0.25">
      <c r="A195" s="304" t="s">
        <v>12</v>
      </c>
      <c r="B195" s="77" t="s">
        <v>10</v>
      </c>
      <c r="C195" s="78" t="s">
        <v>168</v>
      </c>
      <c r="D195" s="78" t="s">
        <v>96</v>
      </c>
      <c r="E195" s="60">
        <v>927</v>
      </c>
      <c r="F195" s="283" t="s">
        <v>294</v>
      </c>
      <c r="G195" s="129" t="s">
        <v>13</v>
      </c>
      <c r="H195" s="238">
        <f>SUM(H196)</f>
        <v>30600</v>
      </c>
      <c r="I195" s="238">
        <f t="shared" ref="I195:J197" si="76">SUM(I196)</f>
        <v>30600</v>
      </c>
      <c r="J195" s="238">
        <f t="shared" si="76"/>
        <v>0</v>
      </c>
      <c r="K195" s="108">
        <f t="shared" si="59"/>
        <v>0</v>
      </c>
    </row>
    <row r="196" spans="1:11" x14ac:dyDescent="0.25">
      <c r="A196" s="169" t="s">
        <v>181</v>
      </c>
      <c r="B196" s="77" t="s">
        <v>10</v>
      </c>
      <c r="C196" s="78" t="s">
        <v>168</v>
      </c>
      <c r="D196" s="78" t="s">
        <v>96</v>
      </c>
      <c r="E196" s="60">
        <v>927</v>
      </c>
      <c r="F196" s="283" t="s">
        <v>294</v>
      </c>
      <c r="G196" s="129" t="s">
        <v>15</v>
      </c>
      <c r="H196" s="238">
        <f>SUM(Лист1!G326)</f>
        <v>30600</v>
      </c>
      <c r="I196" s="238">
        <f>SUM(Лист1!H326)</f>
        <v>30600</v>
      </c>
      <c r="J196" s="238">
        <f>SUM(Лист1!I326)</f>
        <v>0</v>
      </c>
      <c r="K196" s="108">
        <f t="shared" si="59"/>
        <v>0</v>
      </c>
    </row>
    <row r="197" spans="1:11" ht="22.5" x14ac:dyDescent="0.25">
      <c r="A197" s="142" t="s">
        <v>83</v>
      </c>
      <c r="B197" s="77" t="s">
        <v>10</v>
      </c>
      <c r="C197" s="78" t="s">
        <v>168</v>
      </c>
      <c r="D197" s="78" t="s">
        <v>96</v>
      </c>
      <c r="E197" s="60">
        <v>927</v>
      </c>
      <c r="F197" s="283" t="s">
        <v>294</v>
      </c>
      <c r="G197" s="129" t="s">
        <v>84</v>
      </c>
      <c r="H197" s="238">
        <f>SUM(H198)</f>
        <v>9828371.9399999995</v>
      </c>
      <c r="I197" s="238">
        <f t="shared" si="76"/>
        <v>39828371.939999998</v>
      </c>
      <c r="J197" s="238">
        <f t="shared" si="76"/>
        <v>0</v>
      </c>
      <c r="K197" s="108">
        <f t="shared" si="59"/>
        <v>0</v>
      </c>
    </row>
    <row r="198" spans="1:11" x14ac:dyDescent="0.25">
      <c r="A198" s="133" t="s">
        <v>85</v>
      </c>
      <c r="B198" s="77" t="s">
        <v>10</v>
      </c>
      <c r="C198" s="78" t="s">
        <v>168</v>
      </c>
      <c r="D198" s="78" t="s">
        <v>96</v>
      </c>
      <c r="E198" s="60">
        <v>927</v>
      </c>
      <c r="F198" s="283" t="s">
        <v>294</v>
      </c>
      <c r="G198" s="129" t="s">
        <v>86</v>
      </c>
      <c r="H198" s="238">
        <f>SUM(H200:H203)</f>
        <v>9828371.9399999995</v>
      </c>
      <c r="I198" s="238">
        <f>SUM(I200:I203)</f>
        <v>39828371.939999998</v>
      </c>
      <c r="J198" s="238">
        <f>SUM(J200:J203)</f>
        <v>0</v>
      </c>
      <c r="K198" s="108">
        <f t="shared" si="59"/>
        <v>0</v>
      </c>
    </row>
    <row r="199" spans="1:11" x14ac:dyDescent="0.25">
      <c r="A199" s="133" t="s">
        <v>293</v>
      </c>
      <c r="B199" s="79"/>
      <c r="C199" s="80"/>
      <c r="D199" s="80"/>
      <c r="E199" s="72"/>
      <c r="F199" s="246"/>
      <c r="G199" s="129"/>
      <c r="H199" s="238"/>
      <c r="I199" s="238"/>
      <c r="J199" s="238"/>
      <c r="K199" s="108"/>
    </row>
    <row r="200" spans="1:11" x14ac:dyDescent="0.25">
      <c r="A200" s="133" t="s">
        <v>315</v>
      </c>
      <c r="B200" s="77" t="s">
        <v>10</v>
      </c>
      <c r="C200" s="78" t="s">
        <v>168</v>
      </c>
      <c r="D200" s="78" t="s">
        <v>96</v>
      </c>
      <c r="E200" s="60">
        <v>927</v>
      </c>
      <c r="F200" s="283" t="s">
        <v>294</v>
      </c>
      <c r="G200" s="129" t="s">
        <v>86</v>
      </c>
      <c r="H200" s="238">
        <f>SUM(Лист1!G330)</f>
        <v>276666.67</v>
      </c>
      <c r="I200" s="238">
        <f>SUM(Лист1!H330)</f>
        <v>276666.67</v>
      </c>
      <c r="J200" s="238">
        <f>SUM(Лист1!I330)</f>
        <v>0</v>
      </c>
      <c r="K200" s="108">
        <f t="shared" si="59"/>
        <v>0</v>
      </c>
    </row>
    <row r="201" spans="1:11" ht="27" customHeight="1" x14ac:dyDescent="0.25">
      <c r="A201" s="169" t="s">
        <v>401</v>
      </c>
      <c r="B201" s="77" t="s">
        <v>10</v>
      </c>
      <c r="C201" s="78" t="s">
        <v>168</v>
      </c>
      <c r="D201" s="78" t="s">
        <v>96</v>
      </c>
      <c r="E201" s="60">
        <v>927</v>
      </c>
      <c r="F201" s="283" t="s">
        <v>294</v>
      </c>
      <c r="G201" s="129" t="s">
        <v>86</v>
      </c>
      <c r="H201" s="238">
        <f>SUM(Лист1!G331)</f>
        <v>3856382.97</v>
      </c>
      <c r="I201" s="238">
        <f>SUM(Лист1!H331)</f>
        <v>3856382.97</v>
      </c>
      <c r="J201" s="238">
        <f>SUM(Лист1!I331)</f>
        <v>0</v>
      </c>
      <c r="K201" s="108">
        <f t="shared" si="59"/>
        <v>0</v>
      </c>
    </row>
    <row r="202" spans="1:11" ht="23.25" x14ac:dyDescent="0.25">
      <c r="A202" s="139" t="s">
        <v>402</v>
      </c>
      <c r="B202" s="77" t="s">
        <v>10</v>
      </c>
      <c r="C202" s="78" t="s">
        <v>168</v>
      </c>
      <c r="D202" s="78" t="s">
        <v>96</v>
      </c>
      <c r="E202" s="60">
        <v>927</v>
      </c>
      <c r="F202" s="283" t="s">
        <v>294</v>
      </c>
      <c r="G202" s="129" t="s">
        <v>86</v>
      </c>
      <c r="H202" s="238">
        <f>SUM(Лист1!G332)</f>
        <v>5695322.2999999998</v>
      </c>
      <c r="I202" s="238">
        <f>SUM(Лист1!H332)</f>
        <v>5695322.2999999998</v>
      </c>
      <c r="J202" s="238">
        <f>SUM(Лист1!I332)</f>
        <v>0</v>
      </c>
      <c r="K202" s="108">
        <f t="shared" si="59"/>
        <v>0</v>
      </c>
    </row>
    <row r="203" spans="1:11" ht="19.149999999999999" customHeight="1" x14ac:dyDescent="0.25">
      <c r="A203" s="133" t="s">
        <v>399</v>
      </c>
      <c r="B203" s="77" t="s">
        <v>10</v>
      </c>
      <c r="C203" s="78" t="s">
        <v>168</v>
      </c>
      <c r="D203" s="78" t="s">
        <v>96</v>
      </c>
      <c r="E203" s="60">
        <v>927</v>
      </c>
      <c r="F203" s="283" t="s">
        <v>294</v>
      </c>
      <c r="G203" s="129" t="s">
        <v>86</v>
      </c>
      <c r="H203" s="238">
        <f>SUM(Лист1!G415)</f>
        <v>0</v>
      </c>
      <c r="I203" s="238">
        <f>SUM(Лист1!H415)</f>
        <v>30000000</v>
      </c>
      <c r="J203" s="238">
        <f>SUM(Лист1!I415)</f>
        <v>0</v>
      </c>
      <c r="K203" s="108">
        <f t="shared" ref="K203:K259" si="77">SUM(J203/I203*100)</f>
        <v>0</v>
      </c>
    </row>
    <row r="204" spans="1:11" ht="39" x14ac:dyDescent="0.25">
      <c r="A204" s="247" t="s">
        <v>360</v>
      </c>
      <c r="B204" s="79" t="s">
        <v>10</v>
      </c>
      <c r="C204" s="80" t="s">
        <v>168</v>
      </c>
      <c r="D204" s="80" t="s">
        <v>96</v>
      </c>
      <c r="E204" s="73">
        <v>927</v>
      </c>
      <c r="F204" s="282" t="s">
        <v>362</v>
      </c>
      <c r="G204" s="161" t="s">
        <v>8</v>
      </c>
      <c r="H204" s="253">
        <f>SUM(H205)</f>
        <v>7013737.3200000003</v>
      </c>
      <c r="I204" s="253">
        <f t="shared" ref="I204:J204" si="78">SUM(I205)</f>
        <v>7013737.3200000003</v>
      </c>
      <c r="J204" s="253">
        <f t="shared" si="78"/>
        <v>6740388.6299999999</v>
      </c>
      <c r="K204" s="108">
        <f t="shared" si="77"/>
        <v>96.102667129826287</v>
      </c>
    </row>
    <row r="205" spans="1:11" x14ac:dyDescent="0.25">
      <c r="A205" s="169" t="s">
        <v>52</v>
      </c>
      <c r="B205" s="77" t="s">
        <v>10</v>
      </c>
      <c r="C205" s="78" t="s">
        <v>168</v>
      </c>
      <c r="D205" s="78" t="s">
        <v>96</v>
      </c>
      <c r="E205" s="60">
        <v>927</v>
      </c>
      <c r="F205" s="283" t="s">
        <v>362</v>
      </c>
      <c r="G205" s="129" t="s">
        <v>53</v>
      </c>
      <c r="H205" s="218">
        <f>SUM(H206)</f>
        <v>7013737.3200000003</v>
      </c>
      <c r="I205" s="218">
        <f>SUM(I206)</f>
        <v>7013737.3200000003</v>
      </c>
      <c r="J205" s="218">
        <f>SUM(J206)</f>
        <v>6740388.6299999999</v>
      </c>
      <c r="K205" s="108">
        <f t="shared" si="77"/>
        <v>96.102667129826287</v>
      </c>
    </row>
    <row r="206" spans="1:11" x14ac:dyDescent="0.25">
      <c r="A206" s="169" t="s">
        <v>54</v>
      </c>
      <c r="B206" s="281" t="s">
        <v>10</v>
      </c>
      <c r="C206" s="95" t="s">
        <v>168</v>
      </c>
      <c r="D206" s="95" t="s">
        <v>96</v>
      </c>
      <c r="E206" s="54">
        <v>927</v>
      </c>
      <c r="F206" s="283" t="s">
        <v>362</v>
      </c>
      <c r="G206" s="129" t="s">
        <v>55</v>
      </c>
      <c r="H206" s="218">
        <f>SUM(Лист1!G290)</f>
        <v>7013737.3200000003</v>
      </c>
      <c r="I206" s="218">
        <f>SUM(Лист1!H290)</f>
        <v>7013737.3200000003</v>
      </c>
      <c r="J206" s="218">
        <f>SUM(Лист1!I290)</f>
        <v>6740388.6299999999</v>
      </c>
      <c r="K206" s="108">
        <f t="shared" si="77"/>
        <v>96.102667129826287</v>
      </c>
    </row>
    <row r="207" spans="1:11" ht="26.25" x14ac:dyDescent="0.25">
      <c r="A207" s="145" t="s">
        <v>367</v>
      </c>
      <c r="B207" s="79" t="s">
        <v>10</v>
      </c>
      <c r="C207" s="80" t="s">
        <v>168</v>
      </c>
      <c r="D207" s="80" t="s">
        <v>96</v>
      </c>
      <c r="E207" s="73">
        <v>927</v>
      </c>
      <c r="F207" s="282">
        <v>82550</v>
      </c>
      <c r="G207" s="161" t="s">
        <v>8</v>
      </c>
      <c r="H207" s="253">
        <f>SUM(H208)</f>
        <v>40000</v>
      </c>
      <c r="I207" s="253">
        <f t="shared" ref="I207:J207" si="79">SUM(I208)</f>
        <v>40000</v>
      </c>
      <c r="J207" s="253">
        <f t="shared" si="79"/>
        <v>30000</v>
      </c>
      <c r="K207" s="108">
        <f t="shared" si="77"/>
        <v>75</v>
      </c>
    </row>
    <row r="208" spans="1:11" x14ac:dyDescent="0.25">
      <c r="A208" s="27" t="s">
        <v>88</v>
      </c>
      <c r="B208" s="77" t="s">
        <v>10</v>
      </c>
      <c r="C208" s="78" t="s">
        <v>168</v>
      </c>
      <c r="D208" s="78" t="s">
        <v>96</v>
      </c>
      <c r="E208" s="60">
        <v>927</v>
      </c>
      <c r="F208" s="283">
        <v>82550</v>
      </c>
      <c r="G208" s="129" t="s">
        <v>89</v>
      </c>
      <c r="H208" s="218">
        <f>SUM(H209)</f>
        <v>40000</v>
      </c>
      <c r="I208" s="218">
        <f>SUM(I209)</f>
        <v>40000</v>
      </c>
      <c r="J208" s="218">
        <f>SUM(J209)</f>
        <v>30000</v>
      </c>
      <c r="K208" s="108">
        <f t="shared" si="77"/>
        <v>75</v>
      </c>
    </row>
    <row r="209" spans="1:11" x14ac:dyDescent="0.25">
      <c r="A209" s="133" t="s">
        <v>369</v>
      </c>
      <c r="B209" s="281" t="s">
        <v>10</v>
      </c>
      <c r="C209" s="95" t="s">
        <v>168</v>
      </c>
      <c r="D209" s="95" t="s">
        <v>96</v>
      </c>
      <c r="E209" s="54">
        <v>927</v>
      </c>
      <c r="F209" s="283">
        <v>82550</v>
      </c>
      <c r="G209" s="129" t="s">
        <v>370</v>
      </c>
      <c r="H209" s="218">
        <f>SUM(Лист1!G397)</f>
        <v>40000</v>
      </c>
      <c r="I209" s="218">
        <f>SUM(Лист1!H397)</f>
        <v>40000</v>
      </c>
      <c r="J209" s="218">
        <f>SUM(Лист1!I397)</f>
        <v>30000</v>
      </c>
      <c r="K209" s="108">
        <f t="shared" si="77"/>
        <v>75</v>
      </c>
    </row>
    <row r="210" spans="1:11" x14ac:dyDescent="0.25">
      <c r="A210" s="145" t="s">
        <v>376</v>
      </c>
      <c r="B210" s="79" t="s">
        <v>10</v>
      </c>
      <c r="C210" s="80" t="s">
        <v>168</v>
      </c>
      <c r="D210" s="80" t="s">
        <v>96</v>
      </c>
      <c r="E210" s="72">
        <v>927</v>
      </c>
      <c r="F210" s="72">
        <v>82380</v>
      </c>
      <c r="G210" s="161" t="s">
        <v>8</v>
      </c>
      <c r="H210" s="253">
        <f>SUM(H211)</f>
        <v>427000</v>
      </c>
      <c r="I210" s="253">
        <f t="shared" ref="I210:J210" si="80">SUM(I211)</f>
        <v>427000</v>
      </c>
      <c r="J210" s="253">
        <f t="shared" si="80"/>
        <v>427000</v>
      </c>
      <c r="K210" s="108">
        <f t="shared" si="77"/>
        <v>100</v>
      </c>
    </row>
    <row r="211" spans="1:11" x14ac:dyDescent="0.25">
      <c r="A211" s="304" t="s">
        <v>38</v>
      </c>
      <c r="B211" s="77" t="s">
        <v>10</v>
      </c>
      <c r="C211" s="78" t="s">
        <v>168</v>
      </c>
      <c r="D211" s="78" t="s">
        <v>96</v>
      </c>
      <c r="E211" s="60">
        <v>927</v>
      </c>
      <c r="F211" s="246">
        <v>82380</v>
      </c>
      <c r="G211" s="129" t="s">
        <v>39</v>
      </c>
      <c r="H211" s="218">
        <f>SUM(H212)</f>
        <v>427000</v>
      </c>
      <c r="I211" s="218">
        <f>SUM(I212)</f>
        <v>427000</v>
      </c>
      <c r="J211" s="218">
        <f>SUM(J212)</f>
        <v>427000</v>
      </c>
      <c r="K211" s="108">
        <f t="shared" si="77"/>
        <v>100</v>
      </c>
    </row>
    <row r="212" spans="1:11" ht="23.25" x14ac:dyDescent="0.25">
      <c r="A212" s="169" t="s">
        <v>93</v>
      </c>
      <c r="B212" s="77" t="s">
        <v>10</v>
      </c>
      <c r="C212" s="78" t="s">
        <v>168</v>
      </c>
      <c r="D212" s="78" t="s">
        <v>96</v>
      </c>
      <c r="E212" s="60">
        <v>927</v>
      </c>
      <c r="F212" s="246">
        <v>82380</v>
      </c>
      <c r="G212" s="129" t="s">
        <v>94</v>
      </c>
      <c r="H212" s="218">
        <f>SUM(Лист1!G357)</f>
        <v>427000</v>
      </c>
      <c r="I212" s="218">
        <f>SUM(Лист1!H357)</f>
        <v>427000</v>
      </c>
      <c r="J212" s="218">
        <f>SUM(Лист1!I357)</f>
        <v>427000</v>
      </c>
      <c r="K212" s="108">
        <f t="shared" si="77"/>
        <v>100</v>
      </c>
    </row>
    <row r="213" spans="1:11" ht="31.5" x14ac:dyDescent="0.25">
      <c r="A213" s="274" t="s">
        <v>328</v>
      </c>
      <c r="B213" s="105" t="s">
        <v>43</v>
      </c>
      <c r="C213" s="142"/>
      <c r="D213" s="142"/>
      <c r="E213" s="54"/>
      <c r="F213" s="129"/>
      <c r="G213" s="129"/>
      <c r="H213" s="109">
        <f>SUM(H221+H214)</f>
        <v>454559056.51999998</v>
      </c>
      <c r="I213" s="109">
        <f>SUM(I221+I214)</f>
        <v>453944237.25999993</v>
      </c>
      <c r="J213" s="109">
        <f>SUM(J221+J214)</f>
        <v>312549432.43000001</v>
      </c>
      <c r="K213" s="108">
        <f t="shared" si="77"/>
        <v>68.851944088230596</v>
      </c>
    </row>
    <row r="214" spans="1:11" ht="18" x14ac:dyDescent="0.25">
      <c r="A214" s="144" t="s">
        <v>348</v>
      </c>
      <c r="B214" s="105" t="s">
        <v>43</v>
      </c>
      <c r="C214" s="105" t="s">
        <v>166</v>
      </c>
      <c r="D214" s="142"/>
      <c r="E214" s="54"/>
      <c r="F214" s="129"/>
      <c r="G214" s="129"/>
      <c r="H214" s="109">
        <f t="shared" ref="H214:J219" si="81">SUM(H215)</f>
        <v>53005.88</v>
      </c>
      <c r="I214" s="109">
        <f t="shared" si="81"/>
        <v>53005.88</v>
      </c>
      <c r="J214" s="109">
        <f t="shared" si="81"/>
        <v>53005.88</v>
      </c>
      <c r="K214" s="108">
        <f t="shared" si="77"/>
        <v>100</v>
      </c>
    </row>
    <row r="215" spans="1:11" ht="51.75" x14ac:dyDescent="0.25">
      <c r="A215" s="144" t="s">
        <v>345</v>
      </c>
      <c r="B215" s="105" t="s">
        <v>43</v>
      </c>
      <c r="C215" s="105" t="s">
        <v>166</v>
      </c>
      <c r="D215" s="105" t="s">
        <v>41</v>
      </c>
      <c r="E215" s="54"/>
      <c r="F215" s="129"/>
      <c r="G215" s="129"/>
      <c r="H215" s="109">
        <f t="shared" si="81"/>
        <v>53005.88</v>
      </c>
      <c r="I215" s="109">
        <f t="shared" si="81"/>
        <v>53005.88</v>
      </c>
      <c r="J215" s="109">
        <f t="shared" si="81"/>
        <v>53005.88</v>
      </c>
      <c r="K215" s="108">
        <f t="shared" si="77"/>
        <v>100</v>
      </c>
    </row>
    <row r="216" spans="1:11" ht="26.25" x14ac:dyDescent="0.25">
      <c r="A216" s="144" t="s">
        <v>346</v>
      </c>
      <c r="B216" s="105" t="s">
        <v>43</v>
      </c>
      <c r="C216" s="105" t="s">
        <v>166</v>
      </c>
      <c r="D216" s="105" t="s">
        <v>110</v>
      </c>
      <c r="E216" s="54"/>
      <c r="F216" s="129"/>
      <c r="G216" s="129"/>
      <c r="H216" s="109">
        <f t="shared" si="81"/>
        <v>53005.88</v>
      </c>
      <c r="I216" s="109">
        <f t="shared" si="81"/>
        <v>53005.88</v>
      </c>
      <c r="J216" s="109">
        <f t="shared" si="81"/>
        <v>53005.88</v>
      </c>
      <c r="K216" s="108">
        <f t="shared" si="77"/>
        <v>100</v>
      </c>
    </row>
    <row r="217" spans="1:11" ht="30" x14ac:dyDescent="0.25">
      <c r="A217" s="298" t="s">
        <v>6</v>
      </c>
      <c r="B217" s="105" t="s">
        <v>43</v>
      </c>
      <c r="C217" s="105" t="s">
        <v>166</v>
      </c>
      <c r="D217" s="105" t="s">
        <v>110</v>
      </c>
      <c r="E217" s="91">
        <v>903</v>
      </c>
      <c r="F217" s="93" t="s">
        <v>144</v>
      </c>
      <c r="G217" s="93" t="s">
        <v>8</v>
      </c>
      <c r="H217" s="109">
        <f t="shared" si="81"/>
        <v>53005.88</v>
      </c>
      <c r="I217" s="109">
        <f t="shared" si="81"/>
        <v>53005.88</v>
      </c>
      <c r="J217" s="109">
        <f t="shared" si="81"/>
        <v>53005.88</v>
      </c>
      <c r="K217" s="108">
        <f t="shared" si="77"/>
        <v>100</v>
      </c>
    </row>
    <row r="218" spans="1:11" x14ac:dyDescent="0.25">
      <c r="A218" s="247" t="s">
        <v>341</v>
      </c>
      <c r="B218" s="80" t="s">
        <v>43</v>
      </c>
      <c r="C218" s="80" t="s">
        <v>166</v>
      </c>
      <c r="D218" s="80" t="s">
        <v>110</v>
      </c>
      <c r="E218" s="72">
        <v>903</v>
      </c>
      <c r="F218" s="157" t="s">
        <v>347</v>
      </c>
      <c r="G218" s="157" t="s">
        <v>8</v>
      </c>
      <c r="H218" s="109">
        <f t="shared" si="81"/>
        <v>53005.88</v>
      </c>
      <c r="I218" s="109">
        <f t="shared" si="81"/>
        <v>53005.88</v>
      </c>
      <c r="J218" s="109">
        <f t="shared" si="81"/>
        <v>53005.88</v>
      </c>
      <c r="K218" s="108">
        <f t="shared" si="77"/>
        <v>100</v>
      </c>
    </row>
    <row r="219" spans="1:11" ht="23.25" x14ac:dyDescent="0.25">
      <c r="A219" s="133" t="s">
        <v>16</v>
      </c>
      <c r="B219" s="95" t="s">
        <v>43</v>
      </c>
      <c r="C219" s="95" t="s">
        <v>166</v>
      </c>
      <c r="D219" s="95" t="s">
        <v>110</v>
      </c>
      <c r="E219" s="54">
        <v>903</v>
      </c>
      <c r="F219" s="155" t="s">
        <v>347</v>
      </c>
      <c r="G219" s="155" t="s">
        <v>17</v>
      </c>
      <c r="H219" s="270">
        <f t="shared" si="81"/>
        <v>53005.88</v>
      </c>
      <c r="I219" s="270">
        <f t="shared" si="81"/>
        <v>53005.88</v>
      </c>
      <c r="J219" s="270">
        <f t="shared" si="81"/>
        <v>53005.88</v>
      </c>
      <c r="K219" s="108">
        <f t="shared" si="77"/>
        <v>100</v>
      </c>
    </row>
    <row r="220" spans="1:11" x14ac:dyDescent="0.25">
      <c r="A220" s="134" t="s">
        <v>173</v>
      </c>
      <c r="B220" s="95" t="s">
        <v>43</v>
      </c>
      <c r="C220" s="95" t="s">
        <v>166</v>
      </c>
      <c r="D220" s="95" t="s">
        <v>110</v>
      </c>
      <c r="E220" s="54">
        <v>903</v>
      </c>
      <c r="F220" s="155" t="s">
        <v>347</v>
      </c>
      <c r="G220" s="155" t="s">
        <v>172</v>
      </c>
      <c r="H220" s="270">
        <f>SUM(Лист1!G37)</f>
        <v>53005.88</v>
      </c>
      <c r="I220" s="270">
        <f>SUM(Лист1!H37)</f>
        <v>53005.88</v>
      </c>
      <c r="J220" s="270">
        <f>SUM(Лист1!I37)</f>
        <v>53005.88</v>
      </c>
      <c r="K220" s="108">
        <f t="shared" si="77"/>
        <v>100</v>
      </c>
    </row>
    <row r="221" spans="1:11" ht="18" x14ac:dyDescent="0.25">
      <c r="A221" s="103" t="s">
        <v>125</v>
      </c>
      <c r="B221" s="105" t="s">
        <v>43</v>
      </c>
      <c r="C221" s="105" t="s">
        <v>168</v>
      </c>
      <c r="D221" s="92"/>
      <c r="E221" s="91"/>
      <c r="F221" s="93"/>
      <c r="G221" s="93"/>
      <c r="H221" s="109">
        <f t="shared" ref="H221:J223" si="82">SUM(H222)</f>
        <v>454506050.63999999</v>
      </c>
      <c r="I221" s="109">
        <f t="shared" si="82"/>
        <v>453891231.37999994</v>
      </c>
      <c r="J221" s="109">
        <f t="shared" si="82"/>
        <v>312496426.55000001</v>
      </c>
      <c r="K221" s="108">
        <f t="shared" si="77"/>
        <v>68.848306586556745</v>
      </c>
    </row>
    <row r="222" spans="1:11" ht="51.75" x14ac:dyDescent="0.25">
      <c r="A222" s="244" t="s">
        <v>153</v>
      </c>
      <c r="B222" s="105" t="s">
        <v>43</v>
      </c>
      <c r="C222" s="105" t="s">
        <v>168</v>
      </c>
      <c r="D222" s="105" t="s">
        <v>41</v>
      </c>
      <c r="E222" s="91"/>
      <c r="F222" s="93"/>
      <c r="G222" s="93"/>
      <c r="H222" s="109">
        <f t="shared" si="82"/>
        <v>454506050.63999999</v>
      </c>
      <c r="I222" s="109">
        <f t="shared" si="82"/>
        <v>453891231.37999994</v>
      </c>
      <c r="J222" s="109">
        <f t="shared" si="82"/>
        <v>312496426.55000001</v>
      </c>
      <c r="K222" s="108">
        <f t="shared" si="77"/>
        <v>68.848306586556745</v>
      </c>
    </row>
    <row r="223" spans="1:11" ht="26.25" x14ac:dyDescent="0.25">
      <c r="A223" s="244" t="s">
        <v>154</v>
      </c>
      <c r="B223" s="105" t="s">
        <v>43</v>
      </c>
      <c r="C223" s="105" t="s">
        <v>168</v>
      </c>
      <c r="D223" s="105" t="s">
        <v>110</v>
      </c>
      <c r="E223" s="91"/>
      <c r="F223" s="93"/>
      <c r="G223" s="93"/>
      <c r="H223" s="109">
        <f t="shared" si="82"/>
        <v>454506050.63999999</v>
      </c>
      <c r="I223" s="109">
        <f t="shared" si="82"/>
        <v>453891231.37999994</v>
      </c>
      <c r="J223" s="109">
        <f t="shared" si="82"/>
        <v>312496426.55000001</v>
      </c>
      <c r="K223" s="108">
        <f t="shared" si="77"/>
        <v>68.848306586556745</v>
      </c>
    </row>
    <row r="224" spans="1:11" ht="30" x14ac:dyDescent="0.25">
      <c r="A224" s="264" t="s">
        <v>6</v>
      </c>
      <c r="B224" s="265" t="s">
        <v>43</v>
      </c>
      <c r="C224" s="265" t="s">
        <v>168</v>
      </c>
      <c r="D224" s="265" t="s">
        <v>110</v>
      </c>
      <c r="E224" s="266">
        <v>903</v>
      </c>
      <c r="F224" s="267" t="s">
        <v>144</v>
      </c>
      <c r="G224" s="267" t="s">
        <v>8</v>
      </c>
      <c r="H224" s="268">
        <f>SUM(H225+H233+H236+H239+H243+H246+H230+H250+H276+H254+H258+H269+H272+H285+H279+H282)</f>
        <v>454506050.63999999</v>
      </c>
      <c r="I224" s="268">
        <f>SUM(I225+I233+I236+I239+I243+I246+I230+I250+I276+I254+I258+I269+I272+I285+I279+I282)</f>
        <v>453891231.37999994</v>
      </c>
      <c r="J224" s="268">
        <f>SUM(J225+J233+J236+J239+J243+J246+J230+J250+J276+J254+J258+J269+J272+J285+J279+J282)</f>
        <v>312496426.55000001</v>
      </c>
      <c r="K224" s="108">
        <f t="shared" si="77"/>
        <v>68.848306586556745</v>
      </c>
    </row>
    <row r="225" spans="1:11" ht="24.75" x14ac:dyDescent="0.25">
      <c r="A225" s="101" t="s">
        <v>31</v>
      </c>
      <c r="B225" s="80" t="s">
        <v>43</v>
      </c>
      <c r="C225" s="80" t="s">
        <v>168</v>
      </c>
      <c r="D225" s="80" t="s">
        <v>110</v>
      </c>
      <c r="E225" s="73">
        <v>903</v>
      </c>
      <c r="F225" s="70" t="s">
        <v>217</v>
      </c>
      <c r="G225" s="70" t="s">
        <v>8</v>
      </c>
      <c r="H225" s="109">
        <f>SUM(H226+H228)</f>
        <v>2274915</v>
      </c>
      <c r="I225" s="109">
        <f t="shared" ref="I225:J225" si="83">SUM(I226+I228)</f>
        <v>2274915</v>
      </c>
      <c r="J225" s="109">
        <f t="shared" si="83"/>
        <v>1570615.96</v>
      </c>
      <c r="K225" s="108">
        <f t="shared" si="77"/>
        <v>69.04064371635863</v>
      </c>
    </row>
    <row r="226" spans="1:11" ht="34.5" x14ac:dyDescent="0.25">
      <c r="A226" s="57" t="s">
        <v>32</v>
      </c>
      <c r="B226" s="95" t="s">
        <v>43</v>
      </c>
      <c r="C226" s="78" t="s">
        <v>168</v>
      </c>
      <c r="D226" s="78" t="s">
        <v>110</v>
      </c>
      <c r="E226" s="60">
        <v>903</v>
      </c>
      <c r="F226" s="63" t="s">
        <v>217</v>
      </c>
      <c r="G226" s="63" t="s">
        <v>33</v>
      </c>
      <c r="H226" s="259">
        <f>SUM(H227)</f>
        <v>2223342</v>
      </c>
      <c r="I226" s="259">
        <f t="shared" ref="I226:J226" si="84">SUM(I227)</f>
        <v>2223342</v>
      </c>
      <c r="J226" s="259">
        <f t="shared" si="84"/>
        <v>1523248.96</v>
      </c>
      <c r="K226" s="108">
        <f t="shared" si="77"/>
        <v>68.511680164365174</v>
      </c>
    </row>
    <row r="227" spans="1:11" x14ac:dyDescent="0.25">
      <c r="A227" s="57" t="s">
        <v>34</v>
      </c>
      <c r="B227" s="95" t="s">
        <v>43</v>
      </c>
      <c r="C227" s="78" t="s">
        <v>168</v>
      </c>
      <c r="D227" s="78" t="s">
        <v>110</v>
      </c>
      <c r="E227" s="60">
        <v>903</v>
      </c>
      <c r="F227" s="63" t="s">
        <v>217</v>
      </c>
      <c r="G227" s="63" t="s">
        <v>35</v>
      </c>
      <c r="H227" s="259">
        <f>SUM(Лист1!G92)</f>
        <v>2223342</v>
      </c>
      <c r="I227" s="259">
        <f>SUM(Лист1!H92)</f>
        <v>2223342</v>
      </c>
      <c r="J227" s="259">
        <f>SUM(Лист1!I92)</f>
        <v>1523248.96</v>
      </c>
      <c r="K227" s="108">
        <f t="shared" si="77"/>
        <v>68.511680164365174</v>
      </c>
    </row>
    <row r="228" spans="1:11" x14ac:dyDescent="0.25">
      <c r="A228" s="57" t="s">
        <v>12</v>
      </c>
      <c r="B228" s="95" t="s">
        <v>43</v>
      </c>
      <c r="C228" s="78" t="s">
        <v>168</v>
      </c>
      <c r="D228" s="78" t="s">
        <v>110</v>
      </c>
      <c r="E228" s="60">
        <v>903</v>
      </c>
      <c r="F228" s="63" t="s">
        <v>217</v>
      </c>
      <c r="G228" s="63" t="s">
        <v>13</v>
      </c>
      <c r="H228" s="259">
        <f>SUM(H229)</f>
        <v>51573</v>
      </c>
      <c r="I228" s="259">
        <f t="shared" ref="I228:J228" si="85">SUM(I229)</f>
        <v>51573</v>
      </c>
      <c r="J228" s="259">
        <f t="shared" si="85"/>
        <v>47367</v>
      </c>
      <c r="K228" s="108">
        <f t="shared" si="77"/>
        <v>91.844569833052176</v>
      </c>
    </row>
    <row r="229" spans="1:11" x14ac:dyDescent="0.25">
      <c r="A229" s="133" t="s">
        <v>181</v>
      </c>
      <c r="B229" s="95" t="s">
        <v>43</v>
      </c>
      <c r="C229" s="78" t="s">
        <v>168</v>
      </c>
      <c r="D229" s="95" t="s">
        <v>110</v>
      </c>
      <c r="E229" s="60">
        <v>903</v>
      </c>
      <c r="F229" s="63" t="s">
        <v>217</v>
      </c>
      <c r="G229" s="63" t="s">
        <v>15</v>
      </c>
      <c r="H229" s="259">
        <f>SUM(Лист1!G94)</f>
        <v>51573</v>
      </c>
      <c r="I229" s="259">
        <f>SUM(Лист1!H94)</f>
        <v>51573</v>
      </c>
      <c r="J229" s="259">
        <f>SUM(Лист1!I94)</f>
        <v>47367</v>
      </c>
      <c r="K229" s="108">
        <f t="shared" si="77"/>
        <v>91.844569833052176</v>
      </c>
    </row>
    <row r="230" spans="1:11" ht="51.75" x14ac:dyDescent="0.25">
      <c r="A230" s="140" t="s">
        <v>202</v>
      </c>
      <c r="B230" s="80" t="s">
        <v>43</v>
      </c>
      <c r="C230" s="80" t="s">
        <v>168</v>
      </c>
      <c r="D230" s="80" t="s">
        <v>110</v>
      </c>
      <c r="E230" s="73">
        <v>903</v>
      </c>
      <c r="F230" s="157" t="s">
        <v>152</v>
      </c>
      <c r="G230" s="71" t="s">
        <v>8</v>
      </c>
      <c r="H230" s="109">
        <f>SUM(H231)</f>
        <v>40000</v>
      </c>
      <c r="I230" s="109">
        <f t="shared" ref="I230:J231" si="86">SUM(I231)</f>
        <v>40000</v>
      </c>
      <c r="J230" s="109">
        <f t="shared" si="86"/>
        <v>0</v>
      </c>
      <c r="K230" s="108">
        <f t="shared" si="77"/>
        <v>0</v>
      </c>
    </row>
    <row r="231" spans="1:11" x14ac:dyDescent="0.25">
      <c r="A231" s="133" t="s">
        <v>12</v>
      </c>
      <c r="B231" s="95" t="s">
        <v>43</v>
      </c>
      <c r="C231" s="78" t="s">
        <v>168</v>
      </c>
      <c r="D231" s="78" t="s">
        <v>110</v>
      </c>
      <c r="E231" s="60">
        <v>903</v>
      </c>
      <c r="F231" s="129" t="s">
        <v>152</v>
      </c>
      <c r="G231" s="63" t="s">
        <v>13</v>
      </c>
      <c r="H231" s="259">
        <f>SUM(H232)</f>
        <v>40000</v>
      </c>
      <c r="I231" s="259">
        <f t="shared" si="86"/>
        <v>40000</v>
      </c>
      <c r="J231" s="259">
        <f t="shared" si="86"/>
        <v>0</v>
      </c>
      <c r="K231" s="108">
        <f t="shared" si="77"/>
        <v>0</v>
      </c>
    </row>
    <row r="232" spans="1:11" x14ac:dyDescent="0.25">
      <c r="A232" s="133" t="s">
        <v>181</v>
      </c>
      <c r="B232" s="95" t="s">
        <v>43</v>
      </c>
      <c r="C232" s="78" t="s">
        <v>168</v>
      </c>
      <c r="D232" s="78" t="s">
        <v>110</v>
      </c>
      <c r="E232" s="60">
        <v>903</v>
      </c>
      <c r="F232" s="129" t="s">
        <v>152</v>
      </c>
      <c r="G232" s="55" t="s">
        <v>15</v>
      </c>
      <c r="H232" s="259">
        <f>SUM(Лист1!G32)</f>
        <v>40000</v>
      </c>
      <c r="I232" s="259">
        <f>SUM(Лист1!H32)</f>
        <v>40000</v>
      </c>
      <c r="J232" s="259">
        <f>SUM(Лист1!I32)</f>
        <v>0</v>
      </c>
      <c r="K232" s="108">
        <f t="shared" si="77"/>
        <v>0</v>
      </c>
    </row>
    <row r="233" spans="1:11" x14ac:dyDescent="0.25">
      <c r="A233" s="140" t="s">
        <v>213</v>
      </c>
      <c r="B233" s="80" t="s">
        <v>43</v>
      </c>
      <c r="C233" s="80" t="s">
        <v>168</v>
      </c>
      <c r="D233" s="80" t="s">
        <v>110</v>
      </c>
      <c r="E233" s="73">
        <v>903</v>
      </c>
      <c r="F233" s="158">
        <v>80300</v>
      </c>
      <c r="G233" s="159" t="s">
        <v>8</v>
      </c>
      <c r="H233" s="109">
        <f>SUM(H234)</f>
        <v>28006191.789999999</v>
      </c>
      <c r="I233" s="109">
        <f t="shared" ref="I233:J233" si="87">SUM(I234)</f>
        <v>28006191.789999999</v>
      </c>
      <c r="J233" s="109">
        <f t="shared" si="87"/>
        <v>19475117.149999999</v>
      </c>
      <c r="K233" s="108">
        <f t="shared" si="77"/>
        <v>69.538612375545682</v>
      </c>
    </row>
    <row r="234" spans="1:11" ht="23.25" x14ac:dyDescent="0.25">
      <c r="A234" s="57" t="s">
        <v>16</v>
      </c>
      <c r="B234" s="95" t="s">
        <v>43</v>
      </c>
      <c r="C234" s="78" t="s">
        <v>168</v>
      </c>
      <c r="D234" s="78" t="s">
        <v>110</v>
      </c>
      <c r="E234" s="60">
        <v>903</v>
      </c>
      <c r="F234" s="137">
        <v>80300</v>
      </c>
      <c r="G234" s="136" t="s">
        <v>17</v>
      </c>
      <c r="H234" s="259">
        <f>SUM(H235:H235)</f>
        <v>28006191.789999999</v>
      </c>
      <c r="I234" s="259">
        <f t="shared" ref="I234:J234" si="88">SUM(I235:I235)</f>
        <v>28006191.789999999</v>
      </c>
      <c r="J234" s="259">
        <f t="shared" si="88"/>
        <v>19475117.149999999</v>
      </c>
      <c r="K234" s="108">
        <f t="shared" si="77"/>
        <v>69.538612375545682</v>
      </c>
    </row>
    <row r="235" spans="1:11" x14ac:dyDescent="0.25">
      <c r="A235" s="134" t="s">
        <v>171</v>
      </c>
      <c r="B235" s="95" t="s">
        <v>43</v>
      </c>
      <c r="C235" s="78" t="s">
        <v>168</v>
      </c>
      <c r="D235" s="78" t="s">
        <v>110</v>
      </c>
      <c r="E235" s="60">
        <v>903</v>
      </c>
      <c r="F235" s="137">
        <v>80300</v>
      </c>
      <c r="G235" s="136" t="s">
        <v>170</v>
      </c>
      <c r="H235" s="259">
        <f>SUM(Лист1!G47)</f>
        <v>28006191.789999999</v>
      </c>
      <c r="I235" s="259">
        <f>SUM(Лист1!H47)</f>
        <v>28006191.789999999</v>
      </c>
      <c r="J235" s="259">
        <f>SUM(Лист1!I47)</f>
        <v>19475117.149999999</v>
      </c>
      <c r="K235" s="108">
        <f t="shared" si="77"/>
        <v>69.538612375545682</v>
      </c>
    </row>
    <row r="236" spans="1:11" ht="24.75" x14ac:dyDescent="0.25">
      <c r="A236" s="98" t="s">
        <v>23</v>
      </c>
      <c r="B236" s="80" t="s">
        <v>43</v>
      </c>
      <c r="C236" s="80" t="s">
        <v>168</v>
      </c>
      <c r="D236" s="80" t="s">
        <v>110</v>
      </c>
      <c r="E236" s="73">
        <v>903</v>
      </c>
      <c r="F236" s="158">
        <v>14710</v>
      </c>
      <c r="G236" s="159" t="s">
        <v>8</v>
      </c>
      <c r="H236" s="109">
        <f t="shared" ref="H236:J237" si="89">SUM(H237)</f>
        <v>88102036</v>
      </c>
      <c r="I236" s="109">
        <f t="shared" si="89"/>
        <v>88102036</v>
      </c>
      <c r="J236" s="109">
        <f t="shared" si="89"/>
        <v>60385134.899999999</v>
      </c>
      <c r="K236" s="108">
        <f t="shared" si="77"/>
        <v>68.539999348028687</v>
      </c>
    </row>
    <row r="237" spans="1:11" ht="23.25" x14ac:dyDescent="0.25">
      <c r="A237" s="57" t="s">
        <v>16</v>
      </c>
      <c r="B237" s="95" t="s">
        <v>43</v>
      </c>
      <c r="C237" s="78" t="s">
        <v>168</v>
      </c>
      <c r="D237" s="78" t="s">
        <v>110</v>
      </c>
      <c r="E237" s="60">
        <v>903</v>
      </c>
      <c r="F237" s="137">
        <v>14710</v>
      </c>
      <c r="G237" s="136" t="s">
        <v>17</v>
      </c>
      <c r="H237" s="259">
        <f t="shared" si="89"/>
        <v>88102036</v>
      </c>
      <c r="I237" s="259">
        <f t="shared" si="89"/>
        <v>88102036</v>
      </c>
      <c r="J237" s="259">
        <f t="shared" si="89"/>
        <v>60385134.899999999</v>
      </c>
      <c r="K237" s="108">
        <f t="shared" si="77"/>
        <v>68.539999348028687</v>
      </c>
    </row>
    <row r="238" spans="1:11" x14ac:dyDescent="0.25">
      <c r="A238" s="134" t="s">
        <v>171</v>
      </c>
      <c r="B238" s="95" t="s">
        <v>43</v>
      </c>
      <c r="C238" s="78" t="s">
        <v>168</v>
      </c>
      <c r="D238" s="95" t="s">
        <v>110</v>
      </c>
      <c r="E238" s="60">
        <v>903</v>
      </c>
      <c r="F238" s="137">
        <v>14710</v>
      </c>
      <c r="G238" s="136" t="s">
        <v>170</v>
      </c>
      <c r="H238" s="259">
        <f>SUM(Лист1!G50)</f>
        <v>88102036</v>
      </c>
      <c r="I238" s="259">
        <f>SUM(Лист1!H50)</f>
        <v>88102036</v>
      </c>
      <c r="J238" s="259">
        <f>SUM(Лист1!I50)</f>
        <v>60385134.899999999</v>
      </c>
      <c r="K238" s="108">
        <f t="shared" si="77"/>
        <v>68.539999348028687</v>
      </c>
    </row>
    <row r="239" spans="1:11" ht="48.75" x14ac:dyDescent="0.25">
      <c r="A239" s="100" t="s">
        <v>24</v>
      </c>
      <c r="B239" s="80" t="s">
        <v>43</v>
      </c>
      <c r="C239" s="80" t="s">
        <v>168</v>
      </c>
      <c r="D239" s="80" t="s">
        <v>110</v>
      </c>
      <c r="E239" s="73">
        <v>903</v>
      </c>
      <c r="F239" s="158">
        <v>14770</v>
      </c>
      <c r="G239" s="162" t="s">
        <v>8</v>
      </c>
      <c r="H239" s="109">
        <f>SUM(H240)</f>
        <v>5828400</v>
      </c>
      <c r="I239" s="109">
        <f t="shared" ref="I239:J239" si="90">SUM(I240)</f>
        <v>5828400</v>
      </c>
      <c r="J239" s="109">
        <f t="shared" si="90"/>
        <v>4371300</v>
      </c>
      <c r="K239" s="108">
        <f t="shared" si="77"/>
        <v>75</v>
      </c>
    </row>
    <row r="240" spans="1:11" ht="23.25" x14ac:dyDescent="0.25">
      <c r="A240" s="57" t="s">
        <v>16</v>
      </c>
      <c r="B240" s="95" t="s">
        <v>43</v>
      </c>
      <c r="C240" s="78" t="s">
        <v>168</v>
      </c>
      <c r="D240" s="95" t="s">
        <v>110</v>
      </c>
      <c r="E240" s="60">
        <v>903</v>
      </c>
      <c r="F240" s="137">
        <v>14770</v>
      </c>
      <c r="G240" s="136" t="s">
        <v>17</v>
      </c>
      <c r="H240" s="259">
        <f>SUM(H241:H242)</f>
        <v>5828400</v>
      </c>
      <c r="I240" s="259">
        <f t="shared" ref="I240:J240" si="91">SUM(I241:I242)</f>
        <v>5828400</v>
      </c>
      <c r="J240" s="259">
        <f t="shared" si="91"/>
        <v>4371300</v>
      </c>
      <c r="K240" s="108">
        <f t="shared" si="77"/>
        <v>75</v>
      </c>
    </row>
    <row r="241" spans="1:11" x14ac:dyDescent="0.25">
      <c r="A241" s="134" t="s">
        <v>171</v>
      </c>
      <c r="B241" s="95" t="s">
        <v>43</v>
      </c>
      <c r="C241" s="78" t="s">
        <v>168</v>
      </c>
      <c r="D241" s="78" t="s">
        <v>110</v>
      </c>
      <c r="E241" s="60">
        <v>903</v>
      </c>
      <c r="F241" s="137">
        <v>14770</v>
      </c>
      <c r="G241" s="136" t="s">
        <v>170</v>
      </c>
      <c r="H241" s="259">
        <f>SUM(Лист1!G68+Лист1!G53)</f>
        <v>5328400</v>
      </c>
      <c r="I241" s="259">
        <f>SUM(Лист1!H68+Лист1!H53)</f>
        <v>5328400</v>
      </c>
      <c r="J241" s="259">
        <f>SUM(Лист1!I68+Лист1!I53)</f>
        <v>4031500</v>
      </c>
      <c r="K241" s="108">
        <f t="shared" si="77"/>
        <v>75.660611065235344</v>
      </c>
    </row>
    <row r="242" spans="1:11" x14ac:dyDescent="0.25">
      <c r="A242" s="169" t="s">
        <v>173</v>
      </c>
      <c r="B242" s="95" t="s">
        <v>43</v>
      </c>
      <c r="C242" s="78" t="s">
        <v>168</v>
      </c>
      <c r="D242" s="78" t="s">
        <v>110</v>
      </c>
      <c r="E242" s="54">
        <v>903</v>
      </c>
      <c r="F242" s="130">
        <v>14770</v>
      </c>
      <c r="G242" s="136" t="s">
        <v>172</v>
      </c>
      <c r="H242" s="259">
        <f>SUM(Лист1!G69)</f>
        <v>500000</v>
      </c>
      <c r="I242" s="259">
        <f>SUM(Лист1!H69)</f>
        <v>500000</v>
      </c>
      <c r="J242" s="259">
        <f>SUM(Лист1!I69)</f>
        <v>339800</v>
      </c>
      <c r="K242" s="108">
        <f t="shared" si="77"/>
        <v>67.959999999999994</v>
      </c>
    </row>
    <row r="243" spans="1:11" ht="36.75" x14ac:dyDescent="0.25">
      <c r="A243" s="98" t="s">
        <v>44</v>
      </c>
      <c r="B243" s="80" t="s">
        <v>43</v>
      </c>
      <c r="C243" s="80" t="s">
        <v>168</v>
      </c>
      <c r="D243" s="80" t="s">
        <v>110</v>
      </c>
      <c r="E243" s="72">
        <v>903</v>
      </c>
      <c r="F243" s="160">
        <v>14780</v>
      </c>
      <c r="G243" s="157" t="s">
        <v>8</v>
      </c>
      <c r="H243" s="109">
        <f t="shared" ref="H243:J244" si="92">SUM(H244)</f>
        <v>3314304</v>
      </c>
      <c r="I243" s="109">
        <f t="shared" si="92"/>
        <v>3314304</v>
      </c>
      <c r="J243" s="109">
        <f t="shared" si="92"/>
        <v>2251765.83</v>
      </c>
      <c r="K243" s="108">
        <f t="shared" si="77"/>
        <v>67.940835541941837</v>
      </c>
    </row>
    <row r="244" spans="1:11" ht="23.25" x14ac:dyDescent="0.25">
      <c r="A244" s="57" t="s">
        <v>16</v>
      </c>
      <c r="B244" s="95" t="s">
        <v>43</v>
      </c>
      <c r="C244" s="78" t="s">
        <v>168</v>
      </c>
      <c r="D244" s="78" t="s">
        <v>110</v>
      </c>
      <c r="E244" s="54">
        <v>903</v>
      </c>
      <c r="F244" s="130">
        <v>14780</v>
      </c>
      <c r="G244" s="136" t="s">
        <v>17</v>
      </c>
      <c r="H244" s="259">
        <f t="shared" si="92"/>
        <v>3314304</v>
      </c>
      <c r="I244" s="259">
        <f t="shared" si="92"/>
        <v>3314304</v>
      </c>
      <c r="J244" s="259">
        <f t="shared" si="92"/>
        <v>2251765.83</v>
      </c>
      <c r="K244" s="108">
        <f t="shared" si="77"/>
        <v>67.940835541941837</v>
      </c>
    </row>
    <row r="245" spans="1:11" x14ac:dyDescent="0.25">
      <c r="A245" s="134" t="s">
        <v>171</v>
      </c>
      <c r="B245" s="95" t="s">
        <v>43</v>
      </c>
      <c r="C245" s="78" t="s">
        <v>168</v>
      </c>
      <c r="D245" s="78" t="s">
        <v>110</v>
      </c>
      <c r="E245" s="54">
        <v>903</v>
      </c>
      <c r="F245" s="130">
        <v>14780</v>
      </c>
      <c r="G245" s="136" t="s">
        <v>170</v>
      </c>
      <c r="H245" s="259">
        <f>SUM(Лист1!G113)</f>
        <v>3314304</v>
      </c>
      <c r="I245" s="259">
        <f>SUM(Лист1!H113)</f>
        <v>3314304</v>
      </c>
      <c r="J245" s="259">
        <f>SUM(Лист1!I113)</f>
        <v>2251765.83</v>
      </c>
      <c r="K245" s="108">
        <f t="shared" si="77"/>
        <v>67.940835541941837</v>
      </c>
    </row>
    <row r="246" spans="1:11" x14ac:dyDescent="0.25">
      <c r="A246" s="64" t="s">
        <v>27</v>
      </c>
      <c r="B246" s="80" t="s">
        <v>43</v>
      </c>
      <c r="C246" s="80" t="s">
        <v>168</v>
      </c>
      <c r="D246" s="80" t="s">
        <v>110</v>
      </c>
      <c r="E246" s="72">
        <v>903</v>
      </c>
      <c r="F246" s="160">
        <v>80310</v>
      </c>
      <c r="G246" s="157" t="s">
        <v>8</v>
      </c>
      <c r="H246" s="109">
        <f>SUM(H247)</f>
        <v>60917900.329999998</v>
      </c>
      <c r="I246" s="109">
        <f t="shared" ref="I246:J246" si="93">SUM(I247)</f>
        <v>60917900.329999998</v>
      </c>
      <c r="J246" s="109">
        <f t="shared" si="93"/>
        <v>42666316.130000003</v>
      </c>
      <c r="K246" s="108">
        <f t="shared" si="77"/>
        <v>70.039045828682788</v>
      </c>
    </row>
    <row r="247" spans="1:11" ht="23.25" x14ac:dyDescent="0.25">
      <c r="A247" s="57" t="s">
        <v>16</v>
      </c>
      <c r="B247" s="95" t="s">
        <v>43</v>
      </c>
      <c r="C247" s="78" t="s">
        <v>168</v>
      </c>
      <c r="D247" s="78" t="s">
        <v>110</v>
      </c>
      <c r="E247" s="54">
        <v>903</v>
      </c>
      <c r="F247" s="130">
        <v>80310</v>
      </c>
      <c r="G247" s="129" t="s">
        <v>17</v>
      </c>
      <c r="H247" s="259">
        <f>SUM(H248:H249)</f>
        <v>60917900.329999998</v>
      </c>
      <c r="I247" s="259">
        <f t="shared" ref="I247:J247" si="94">SUM(I248:I249)</f>
        <v>60917900.329999998</v>
      </c>
      <c r="J247" s="259">
        <f t="shared" si="94"/>
        <v>42666316.130000003</v>
      </c>
      <c r="K247" s="108">
        <f t="shared" si="77"/>
        <v>70.039045828682788</v>
      </c>
    </row>
    <row r="248" spans="1:11" x14ac:dyDescent="0.25">
      <c r="A248" s="134" t="s">
        <v>171</v>
      </c>
      <c r="B248" s="95" t="s">
        <v>43</v>
      </c>
      <c r="C248" s="78" t="s">
        <v>168</v>
      </c>
      <c r="D248" s="78" t="s">
        <v>110</v>
      </c>
      <c r="E248" s="54">
        <v>903</v>
      </c>
      <c r="F248" s="130">
        <v>80310</v>
      </c>
      <c r="G248" s="129" t="s">
        <v>170</v>
      </c>
      <c r="H248" s="259">
        <f>SUM(Лист1!G60)</f>
        <v>45549383.479999997</v>
      </c>
      <c r="I248" s="259">
        <f>SUM(Лист1!H60)</f>
        <v>45549383.479999997</v>
      </c>
      <c r="J248" s="259">
        <f>SUM(Лист1!I60)</f>
        <v>32560246.370000001</v>
      </c>
      <c r="K248" s="108">
        <f t="shared" si="77"/>
        <v>71.48339644222996</v>
      </c>
    </row>
    <row r="249" spans="1:11" x14ac:dyDescent="0.25">
      <c r="A249" s="169" t="s">
        <v>173</v>
      </c>
      <c r="B249" s="95" t="s">
        <v>43</v>
      </c>
      <c r="C249" s="78" t="s">
        <v>168</v>
      </c>
      <c r="D249" s="78" t="s">
        <v>110</v>
      </c>
      <c r="E249" s="54">
        <v>903</v>
      </c>
      <c r="F249" s="130">
        <v>80310</v>
      </c>
      <c r="G249" s="129" t="s">
        <v>172</v>
      </c>
      <c r="H249" s="259">
        <f>SUM(Лист1!G61)</f>
        <v>15368516.85</v>
      </c>
      <c r="I249" s="259">
        <f>SUM(Лист1!H61)</f>
        <v>15368516.85</v>
      </c>
      <c r="J249" s="259">
        <f>SUM(Лист1!I61)</f>
        <v>10106069.76</v>
      </c>
      <c r="K249" s="108">
        <f t="shared" si="77"/>
        <v>65.758263198963135</v>
      </c>
    </row>
    <row r="250" spans="1:11" ht="60.75" x14ac:dyDescent="0.25">
      <c r="A250" s="120" t="s">
        <v>28</v>
      </c>
      <c r="B250" s="80" t="s">
        <v>43</v>
      </c>
      <c r="C250" s="80" t="s">
        <v>168</v>
      </c>
      <c r="D250" s="80" t="s">
        <v>110</v>
      </c>
      <c r="E250" s="72">
        <v>903</v>
      </c>
      <c r="F250" s="160">
        <v>14700</v>
      </c>
      <c r="G250" s="162" t="s">
        <v>8</v>
      </c>
      <c r="H250" s="109">
        <f>SUM(H251)</f>
        <v>183171956</v>
      </c>
      <c r="I250" s="109">
        <f t="shared" ref="I250:J250" si="95">SUM(I251)</f>
        <v>183171956</v>
      </c>
      <c r="J250" s="109">
        <f t="shared" si="95"/>
        <v>125432213.7</v>
      </c>
      <c r="K250" s="108">
        <f t="shared" si="77"/>
        <v>68.477848050058498</v>
      </c>
    </row>
    <row r="251" spans="1:11" ht="23.25" x14ac:dyDescent="0.25">
      <c r="A251" s="57" t="s">
        <v>16</v>
      </c>
      <c r="B251" s="95" t="s">
        <v>43</v>
      </c>
      <c r="C251" s="78" t="s">
        <v>168</v>
      </c>
      <c r="D251" s="78" t="s">
        <v>110</v>
      </c>
      <c r="E251" s="54">
        <v>903</v>
      </c>
      <c r="F251" s="130">
        <v>14700</v>
      </c>
      <c r="G251" s="136" t="s">
        <v>17</v>
      </c>
      <c r="H251" s="259">
        <f>SUM(H252:H253)</f>
        <v>183171956</v>
      </c>
      <c r="I251" s="259">
        <f t="shared" ref="I251:J251" si="96">SUM(I252:I253)</f>
        <v>183171956</v>
      </c>
      <c r="J251" s="259">
        <f t="shared" si="96"/>
        <v>125432213.7</v>
      </c>
      <c r="K251" s="108">
        <f t="shared" si="77"/>
        <v>68.477848050058498</v>
      </c>
    </row>
    <row r="252" spans="1:11" x14ac:dyDescent="0.25">
      <c r="A252" s="134" t="s">
        <v>171</v>
      </c>
      <c r="B252" s="95" t="s">
        <v>43</v>
      </c>
      <c r="C252" s="78" t="s">
        <v>168</v>
      </c>
      <c r="D252" s="78" t="s">
        <v>110</v>
      </c>
      <c r="E252" s="54">
        <v>903</v>
      </c>
      <c r="F252" s="130">
        <v>14700</v>
      </c>
      <c r="G252" s="136" t="s">
        <v>170</v>
      </c>
      <c r="H252" s="259">
        <f>SUM(Лист1!G64)</f>
        <v>135021956</v>
      </c>
      <c r="I252" s="259">
        <f>SUM(Лист1!H64)</f>
        <v>135021956</v>
      </c>
      <c r="J252" s="259">
        <f>SUM(Лист1!I64)</f>
        <v>92696462.030000001</v>
      </c>
      <c r="K252" s="108">
        <f t="shared" si="77"/>
        <v>68.652880447088165</v>
      </c>
    </row>
    <row r="253" spans="1:11" x14ac:dyDescent="0.25">
      <c r="A253" s="169" t="s">
        <v>173</v>
      </c>
      <c r="B253" s="95" t="s">
        <v>43</v>
      </c>
      <c r="C253" s="78" t="s">
        <v>168</v>
      </c>
      <c r="D253" s="78" t="s">
        <v>110</v>
      </c>
      <c r="E253" s="54">
        <v>903</v>
      </c>
      <c r="F253" s="130">
        <v>14700</v>
      </c>
      <c r="G253" s="136" t="s">
        <v>172</v>
      </c>
      <c r="H253" s="259">
        <f>SUM(Лист1!G65)</f>
        <v>48150000</v>
      </c>
      <c r="I253" s="259">
        <f>SUM(Лист1!H65)</f>
        <v>48150000</v>
      </c>
      <c r="J253" s="259">
        <f>SUM(Лист1!I65)</f>
        <v>32735751.670000002</v>
      </c>
      <c r="K253" s="108">
        <f t="shared" si="77"/>
        <v>67.98702319833852</v>
      </c>
    </row>
    <row r="254" spans="1:11" x14ac:dyDescent="0.25">
      <c r="A254" s="140" t="s">
        <v>218</v>
      </c>
      <c r="B254" s="80" t="s">
        <v>43</v>
      </c>
      <c r="C254" s="80" t="s">
        <v>168</v>
      </c>
      <c r="D254" s="80" t="s">
        <v>110</v>
      </c>
      <c r="E254" s="72">
        <v>903</v>
      </c>
      <c r="F254" s="160">
        <v>80320</v>
      </c>
      <c r="G254" s="157" t="s">
        <v>8</v>
      </c>
      <c r="H254" s="109">
        <f>SUM(H255)</f>
        <v>21870171.210000001</v>
      </c>
      <c r="I254" s="109">
        <f t="shared" ref="I254:J254" si="97">SUM(I255)</f>
        <v>21870171.210000001</v>
      </c>
      <c r="J254" s="109">
        <f t="shared" si="97"/>
        <v>14324294.190000001</v>
      </c>
      <c r="K254" s="108">
        <f t="shared" si="77"/>
        <v>65.496945828436438</v>
      </c>
    </row>
    <row r="255" spans="1:11" ht="23.25" x14ac:dyDescent="0.25">
      <c r="A255" s="57" t="s">
        <v>16</v>
      </c>
      <c r="B255" s="95" t="s">
        <v>43</v>
      </c>
      <c r="C255" s="78" t="s">
        <v>168</v>
      </c>
      <c r="D255" s="78" t="s">
        <v>110</v>
      </c>
      <c r="E255" s="54">
        <v>903</v>
      </c>
      <c r="F255" s="130">
        <v>80320</v>
      </c>
      <c r="G255" s="129" t="s">
        <v>17</v>
      </c>
      <c r="H255" s="259">
        <f>SUM(H256+H257)</f>
        <v>21870171.210000001</v>
      </c>
      <c r="I255" s="259">
        <f>SUM(I256+I257)</f>
        <v>21870171.210000001</v>
      </c>
      <c r="J255" s="259">
        <f>SUM(J256+J257)</f>
        <v>14324294.190000001</v>
      </c>
      <c r="K255" s="108">
        <f t="shared" si="77"/>
        <v>65.496945828436438</v>
      </c>
    </row>
    <row r="256" spans="1:11" x14ac:dyDescent="0.25">
      <c r="A256" s="134" t="s">
        <v>171</v>
      </c>
      <c r="B256" s="95" t="s">
        <v>43</v>
      </c>
      <c r="C256" s="78" t="s">
        <v>168</v>
      </c>
      <c r="D256" s="78" t="s">
        <v>110</v>
      </c>
      <c r="E256" s="54">
        <v>903</v>
      </c>
      <c r="F256" s="130">
        <v>80320</v>
      </c>
      <c r="G256" s="129" t="s">
        <v>170</v>
      </c>
      <c r="H256" s="259">
        <f>SUM(Лист1!G79)</f>
        <v>8841804.7400000002</v>
      </c>
      <c r="I256" s="259">
        <f>SUM(Лист1!H79)</f>
        <v>8841804.7400000002</v>
      </c>
      <c r="J256" s="259">
        <f>SUM(Лист1!I79)</f>
        <v>5389709.2999999998</v>
      </c>
      <c r="K256" s="108">
        <f t="shared" si="77"/>
        <v>60.95711744930481</v>
      </c>
    </row>
    <row r="257" spans="1:11" x14ac:dyDescent="0.25">
      <c r="A257" s="169" t="s">
        <v>173</v>
      </c>
      <c r="B257" s="95" t="s">
        <v>43</v>
      </c>
      <c r="C257" s="78" t="s">
        <v>168</v>
      </c>
      <c r="D257" s="78" t="s">
        <v>110</v>
      </c>
      <c r="E257" s="54">
        <v>903</v>
      </c>
      <c r="F257" s="130">
        <v>80320</v>
      </c>
      <c r="G257" s="136" t="s">
        <v>172</v>
      </c>
      <c r="H257" s="259">
        <f>SUM(Лист1!G80)</f>
        <v>13028366.470000001</v>
      </c>
      <c r="I257" s="259">
        <f>SUM(Лист1!H80)</f>
        <v>13028366.470000001</v>
      </c>
      <c r="J257" s="259">
        <f>SUM(Лист1!I80)</f>
        <v>8934584.8900000006</v>
      </c>
      <c r="K257" s="108">
        <f t="shared" si="77"/>
        <v>68.577936540036561</v>
      </c>
    </row>
    <row r="258" spans="1:11" ht="26.25" x14ac:dyDescent="0.25">
      <c r="A258" s="140" t="s">
        <v>222</v>
      </c>
      <c r="B258" s="80" t="s">
        <v>43</v>
      </c>
      <c r="C258" s="80" t="s">
        <v>168</v>
      </c>
      <c r="D258" s="80" t="s">
        <v>110</v>
      </c>
      <c r="E258" s="72">
        <v>903</v>
      </c>
      <c r="F258" s="160">
        <v>80720</v>
      </c>
      <c r="G258" s="157" t="s">
        <v>8</v>
      </c>
      <c r="H258" s="109">
        <f>SUM(H259+H262+H267+H264)</f>
        <v>48713495.149999999</v>
      </c>
      <c r="I258" s="109">
        <f>SUM(I259+I262+I267+I264)</f>
        <v>48713495.149999999</v>
      </c>
      <c r="J258" s="109">
        <f>SUM(J259+J262+J267+J264)</f>
        <v>35705008.920000002</v>
      </c>
      <c r="K258" s="108">
        <f t="shared" si="77"/>
        <v>73.295929208232963</v>
      </c>
    </row>
    <row r="259" spans="1:11" ht="34.5" x14ac:dyDescent="0.25">
      <c r="A259" s="57" t="s">
        <v>32</v>
      </c>
      <c r="B259" s="95" t="s">
        <v>43</v>
      </c>
      <c r="C259" s="78" t="s">
        <v>168</v>
      </c>
      <c r="D259" s="78" t="s">
        <v>110</v>
      </c>
      <c r="E259" s="60">
        <v>903</v>
      </c>
      <c r="F259" s="130">
        <v>80720</v>
      </c>
      <c r="G259" s="129" t="s">
        <v>33</v>
      </c>
      <c r="H259" s="259">
        <f>SUM(H260+H261)</f>
        <v>44354491.100000001</v>
      </c>
      <c r="I259" s="259">
        <f>SUM(I260+I261)</f>
        <v>44354491.100000001</v>
      </c>
      <c r="J259" s="259">
        <f>SUM(J260+J261)</f>
        <v>33267624.940000001</v>
      </c>
      <c r="K259" s="108">
        <f t="shared" si="77"/>
        <v>75.003960399401365</v>
      </c>
    </row>
    <row r="260" spans="1:11" x14ac:dyDescent="0.25">
      <c r="A260" s="57" t="s">
        <v>36</v>
      </c>
      <c r="B260" s="95" t="s">
        <v>43</v>
      </c>
      <c r="C260" s="78" t="s">
        <v>168</v>
      </c>
      <c r="D260" s="78" t="s">
        <v>110</v>
      </c>
      <c r="E260" s="60">
        <v>903</v>
      </c>
      <c r="F260" s="130">
        <v>80720</v>
      </c>
      <c r="G260" s="129" t="s">
        <v>37</v>
      </c>
      <c r="H260" s="259">
        <f>SUM(Лист1!G97)</f>
        <v>44352268</v>
      </c>
      <c r="I260" s="259">
        <f>SUM(Лист1!H97)</f>
        <v>44352268</v>
      </c>
      <c r="J260" s="259">
        <f>SUM(Лист1!I97)</f>
        <v>33267624.940000001</v>
      </c>
      <c r="K260" s="108">
        <f t="shared" ref="K260:K323" si="98">SUM(J260/I260*100)</f>
        <v>75.007719875790798</v>
      </c>
    </row>
    <row r="261" spans="1:11" ht="22.5" x14ac:dyDescent="0.25">
      <c r="A261" s="312" t="s">
        <v>174</v>
      </c>
      <c r="B261" s="95" t="s">
        <v>43</v>
      </c>
      <c r="C261" s="78" t="s">
        <v>168</v>
      </c>
      <c r="D261" s="78" t="s">
        <v>110</v>
      </c>
      <c r="E261" s="60">
        <v>903</v>
      </c>
      <c r="F261" s="130">
        <v>80720</v>
      </c>
      <c r="G261" s="129" t="s">
        <v>35</v>
      </c>
      <c r="H261" s="259">
        <f>SUM(Лист1!G98)</f>
        <v>2223.1</v>
      </c>
      <c r="I261" s="259">
        <f>SUM(Лист1!H98)</f>
        <v>2223.1</v>
      </c>
      <c r="J261" s="259">
        <f>SUM(Лист1!I98)</f>
        <v>0</v>
      </c>
      <c r="K261" s="108">
        <f t="shared" si="98"/>
        <v>0</v>
      </c>
    </row>
    <row r="262" spans="1:11" x14ac:dyDescent="0.25">
      <c r="A262" s="57" t="s">
        <v>12</v>
      </c>
      <c r="B262" s="95" t="s">
        <v>43</v>
      </c>
      <c r="C262" s="78" t="s">
        <v>168</v>
      </c>
      <c r="D262" s="78" t="s">
        <v>110</v>
      </c>
      <c r="E262" s="60">
        <v>903</v>
      </c>
      <c r="F262" s="130">
        <v>80720</v>
      </c>
      <c r="G262" s="129" t="s">
        <v>13</v>
      </c>
      <c r="H262" s="259">
        <f>SUM(H263)</f>
        <v>3692754.05</v>
      </c>
      <c r="I262" s="259">
        <f t="shared" ref="I262:J262" si="99">SUM(I263)</f>
        <v>3692754.05</v>
      </c>
      <c r="J262" s="259">
        <f t="shared" si="99"/>
        <v>2097052.67</v>
      </c>
      <c r="K262" s="108">
        <f t="shared" si="98"/>
        <v>56.788311423015024</v>
      </c>
    </row>
    <row r="263" spans="1:11" x14ac:dyDescent="0.25">
      <c r="A263" s="133" t="s">
        <v>181</v>
      </c>
      <c r="B263" s="95" t="s">
        <v>43</v>
      </c>
      <c r="C263" s="78" t="s">
        <v>168</v>
      </c>
      <c r="D263" s="78" t="s">
        <v>110</v>
      </c>
      <c r="E263" s="60">
        <v>903</v>
      </c>
      <c r="F263" s="130">
        <v>80720</v>
      </c>
      <c r="G263" s="129" t="s">
        <v>15</v>
      </c>
      <c r="H263" s="259">
        <f>SUM(Лист1!G100)</f>
        <v>3692754.05</v>
      </c>
      <c r="I263" s="259">
        <f>SUM(Лист1!H100)</f>
        <v>3692754.05</v>
      </c>
      <c r="J263" s="259">
        <f>SUM(Лист1!I100)</f>
        <v>2097052.67</v>
      </c>
      <c r="K263" s="108">
        <f t="shared" si="98"/>
        <v>56.788311423015024</v>
      </c>
    </row>
    <row r="264" spans="1:11" x14ac:dyDescent="0.25">
      <c r="A264" s="356" t="s">
        <v>101</v>
      </c>
      <c r="B264" s="95" t="s">
        <v>43</v>
      </c>
      <c r="C264" s="78" t="s">
        <v>168</v>
      </c>
      <c r="D264" s="78" t="s">
        <v>110</v>
      </c>
      <c r="E264" s="60">
        <v>903</v>
      </c>
      <c r="F264" s="130">
        <v>80720</v>
      </c>
      <c r="G264" s="129" t="s">
        <v>89</v>
      </c>
      <c r="H264" s="259">
        <f>SUM(H265:H266)</f>
        <v>348250</v>
      </c>
      <c r="I264" s="259">
        <f>SUM(I265:I266)</f>
        <v>348250</v>
      </c>
      <c r="J264" s="259">
        <f>SUM(J265:J266)</f>
        <v>77502</v>
      </c>
      <c r="K264" s="108">
        <f t="shared" si="98"/>
        <v>22.25470208183776</v>
      </c>
    </row>
    <row r="265" spans="1:11" ht="23.25" x14ac:dyDescent="0.25">
      <c r="A265" s="169" t="s">
        <v>185</v>
      </c>
      <c r="B265" s="95" t="s">
        <v>43</v>
      </c>
      <c r="C265" s="78" t="s">
        <v>168</v>
      </c>
      <c r="D265" s="78" t="s">
        <v>110</v>
      </c>
      <c r="E265" s="60">
        <v>903</v>
      </c>
      <c r="F265" s="130">
        <v>80720</v>
      </c>
      <c r="G265" s="129" t="s">
        <v>184</v>
      </c>
      <c r="H265" s="259">
        <f>SUM(Лист1!G102)</f>
        <v>270000</v>
      </c>
      <c r="I265" s="259">
        <f>SUM(Лист1!H102)</f>
        <v>270000</v>
      </c>
      <c r="J265" s="259">
        <f>SUM(Лист1!I102)</f>
        <v>0</v>
      </c>
      <c r="K265" s="108">
        <f t="shared" si="98"/>
        <v>0</v>
      </c>
    </row>
    <row r="266" spans="1:11" x14ac:dyDescent="0.25">
      <c r="A266" s="325" t="s">
        <v>394</v>
      </c>
      <c r="B266" s="95" t="s">
        <v>43</v>
      </c>
      <c r="C266" s="78" t="s">
        <v>168</v>
      </c>
      <c r="D266" s="78" t="s">
        <v>110</v>
      </c>
      <c r="E266" s="60">
        <v>903</v>
      </c>
      <c r="F266" s="130">
        <v>80720</v>
      </c>
      <c r="G266" s="129" t="s">
        <v>393</v>
      </c>
      <c r="H266" s="259">
        <f>SUM(Лист1!G103)</f>
        <v>78250</v>
      </c>
      <c r="I266" s="259">
        <f>SUM(Лист1!H103)</f>
        <v>78250</v>
      </c>
      <c r="J266" s="259">
        <f>SUM(Лист1!I103)</f>
        <v>77502</v>
      </c>
      <c r="K266" s="108">
        <f t="shared" si="98"/>
        <v>99.044089456869017</v>
      </c>
    </row>
    <row r="267" spans="1:11" x14ac:dyDescent="0.25">
      <c r="A267" s="133" t="s">
        <v>38</v>
      </c>
      <c r="B267" s="95" t="s">
        <v>43</v>
      </c>
      <c r="C267" s="78" t="s">
        <v>168</v>
      </c>
      <c r="D267" s="78" t="s">
        <v>110</v>
      </c>
      <c r="E267" s="60">
        <v>903</v>
      </c>
      <c r="F267" s="130">
        <v>80720</v>
      </c>
      <c r="G267" s="129" t="s">
        <v>39</v>
      </c>
      <c r="H267" s="259">
        <f>SUM(Лист1!G104)</f>
        <v>318000</v>
      </c>
      <c r="I267" s="259">
        <f>SUM(Лист1!H104)</f>
        <v>318000</v>
      </c>
      <c r="J267" s="259">
        <f>SUM(Лист1!I104)</f>
        <v>262829.31</v>
      </c>
      <c r="K267" s="108">
        <f t="shared" si="98"/>
        <v>82.65072641509434</v>
      </c>
    </row>
    <row r="268" spans="1:11" x14ac:dyDescent="0.25">
      <c r="A268" s="133" t="s">
        <v>161</v>
      </c>
      <c r="B268" s="95" t="s">
        <v>43</v>
      </c>
      <c r="C268" s="78" t="s">
        <v>168</v>
      </c>
      <c r="D268" s="95" t="s">
        <v>110</v>
      </c>
      <c r="E268" s="54">
        <v>903</v>
      </c>
      <c r="F268" s="130">
        <v>80720</v>
      </c>
      <c r="G268" s="129" t="s">
        <v>160</v>
      </c>
      <c r="H268" s="259">
        <f>SUM(Лист1!G105)</f>
        <v>318000</v>
      </c>
      <c r="I268" s="259">
        <f>SUM(Лист1!H105)</f>
        <v>318000</v>
      </c>
      <c r="J268" s="259">
        <f>SUM(Лист1!I105)</f>
        <v>262829.31</v>
      </c>
      <c r="K268" s="108">
        <f t="shared" si="98"/>
        <v>82.65072641509434</v>
      </c>
    </row>
    <row r="269" spans="1:11" ht="26.25" x14ac:dyDescent="0.25">
      <c r="A269" s="145" t="s">
        <v>211</v>
      </c>
      <c r="B269" s="80" t="s">
        <v>43</v>
      </c>
      <c r="C269" s="80" t="s">
        <v>168</v>
      </c>
      <c r="D269" s="80" t="s">
        <v>110</v>
      </c>
      <c r="E269" s="72">
        <v>903</v>
      </c>
      <c r="F269" s="160">
        <v>82370</v>
      </c>
      <c r="G269" s="161" t="s">
        <v>8</v>
      </c>
      <c r="H269" s="109">
        <f>SUM(H270)</f>
        <v>100000</v>
      </c>
      <c r="I269" s="109">
        <f t="shared" ref="I269:J269" si="100">SUM(I270)</f>
        <v>100000</v>
      </c>
      <c r="J269" s="109">
        <f t="shared" si="100"/>
        <v>100000</v>
      </c>
      <c r="K269" s="108">
        <f t="shared" si="98"/>
        <v>100</v>
      </c>
    </row>
    <row r="270" spans="1:11" ht="23.25" x14ac:dyDescent="0.25">
      <c r="A270" s="133" t="s">
        <v>16</v>
      </c>
      <c r="B270" s="95" t="s">
        <v>43</v>
      </c>
      <c r="C270" s="78" t="s">
        <v>168</v>
      </c>
      <c r="D270" s="78" t="s">
        <v>110</v>
      </c>
      <c r="E270" s="54">
        <v>903</v>
      </c>
      <c r="F270" s="130">
        <v>82370</v>
      </c>
      <c r="G270" s="129" t="s">
        <v>17</v>
      </c>
      <c r="H270" s="259">
        <f>SUM(H271:H271)</f>
        <v>100000</v>
      </c>
      <c r="I270" s="259">
        <f>SUM(I271:I271)</f>
        <v>100000</v>
      </c>
      <c r="J270" s="259">
        <f>SUM(J271:J271)</f>
        <v>100000</v>
      </c>
      <c r="K270" s="108">
        <f t="shared" si="98"/>
        <v>100</v>
      </c>
    </row>
    <row r="271" spans="1:11" x14ac:dyDescent="0.25">
      <c r="A271" s="134" t="s">
        <v>171</v>
      </c>
      <c r="B271" s="95" t="s">
        <v>43</v>
      </c>
      <c r="C271" s="78" t="s">
        <v>168</v>
      </c>
      <c r="D271" s="78" t="s">
        <v>110</v>
      </c>
      <c r="E271" s="54">
        <v>903</v>
      </c>
      <c r="F271" s="130">
        <v>82370</v>
      </c>
      <c r="G271" s="129" t="s">
        <v>170</v>
      </c>
      <c r="H271" s="259">
        <f>SUM(Лист1!G42)</f>
        <v>100000</v>
      </c>
      <c r="I271" s="259">
        <f>SUM(Лист1!H42)</f>
        <v>100000</v>
      </c>
      <c r="J271" s="259">
        <f>SUM(Лист1!I42)</f>
        <v>100000</v>
      </c>
      <c r="K271" s="108">
        <f t="shared" si="98"/>
        <v>100</v>
      </c>
    </row>
    <row r="272" spans="1:11" ht="26.25" x14ac:dyDescent="0.25">
      <c r="A272" s="140" t="s">
        <v>312</v>
      </c>
      <c r="B272" s="80" t="s">
        <v>43</v>
      </c>
      <c r="C272" s="80" t="s">
        <v>168</v>
      </c>
      <c r="D272" s="80" t="s">
        <v>110</v>
      </c>
      <c r="E272" s="72">
        <v>903</v>
      </c>
      <c r="F272" s="160" t="s">
        <v>221</v>
      </c>
      <c r="G272" s="161" t="s">
        <v>8</v>
      </c>
      <c r="H272" s="109">
        <f>SUM(H273)</f>
        <v>1180800</v>
      </c>
      <c r="I272" s="109">
        <f t="shared" ref="I272:J272" si="101">SUM(I273)</f>
        <v>1180800</v>
      </c>
      <c r="J272" s="109">
        <f t="shared" si="101"/>
        <v>1074528</v>
      </c>
      <c r="K272" s="108">
        <f t="shared" si="98"/>
        <v>91</v>
      </c>
    </row>
    <row r="273" spans="1:11" ht="23.25" x14ac:dyDescent="0.25">
      <c r="A273" s="57" t="s">
        <v>16</v>
      </c>
      <c r="B273" s="95" t="s">
        <v>43</v>
      </c>
      <c r="C273" s="78" t="s">
        <v>168</v>
      </c>
      <c r="D273" s="95" t="s">
        <v>110</v>
      </c>
      <c r="E273" s="54">
        <v>903</v>
      </c>
      <c r="F273" s="130" t="s">
        <v>221</v>
      </c>
      <c r="G273" s="129" t="s">
        <v>17</v>
      </c>
      <c r="H273" s="259">
        <f>SUM(H274:H275)</f>
        <v>1180800</v>
      </c>
      <c r="I273" s="259">
        <f t="shared" ref="I273:J273" si="102">SUM(I274:I275)</f>
        <v>1180800</v>
      </c>
      <c r="J273" s="259">
        <f t="shared" si="102"/>
        <v>1074528</v>
      </c>
      <c r="K273" s="108">
        <f t="shared" si="98"/>
        <v>91</v>
      </c>
    </row>
    <row r="274" spans="1:11" x14ac:dyDescent="0.25">
      <c r="A274" s="134" t="s">
        <v>171</v>
      </c>
      <c r="B274" s="95" t="s">
        <v>43</v>
      </c>
      <c r="C274" s="78" t="s">
        <v>168</v>
      </c>
      <c r="D274" s="78" t="s">
        <v>110</v>
      </c>
      <c r="E274" s="54">
        <v>903</v>
      </c>
      <c r="F274" s="130" t="s">
        <v>221</v>
      </c>
      <c r="G274" s="129" t="s">
        <v>170</v>
      </c>
      <c r="H274" s="259">
        <f>SUM(Лист1!G87)</f>
        <v>853128</v>
      </c>
      <c r="I274" s="259">
        <f>SUM(Лист1!H87)</f>
        <v>853128</v>
      </c>
      <c r="J274" s="259">
        <f>SUM(Лист1!I87)</f>
        <v>746856</v>
      </c>
      <c r="K274" s="108">
        <f t="shared" si="98"/>
        <v>87.543252595155707</v>
      </c>
    </row>
    <row r="275" spans="1:11" x14ac:dyDescent="0.25">
      <c r="A275" s="169" t="s">
        <v>173</v>
      </c>
      <c r="B275" s="95" t="s">
        <v>43</v>
      </c>
      <c r="C275" s="78" t="s">
        <v>168</v>
      </c>
      <c r="D275" s="78" t="s">
        <v>110</v>
      </c>
      <c r="E275" s="54">
        <v>903</v>
      </c>
      <c r="F275" s="130" t="s">
        <v>221</v>
      </c>
      <c r="G275" s="129" t="s">
        <v>172</v>
      </c>
      <c r="H275" s="259">
        <f>SUM(Лист1!G88)</f>
        <v>327672</v>
      </c>
      <c r="I275" s="259">
        <f>SUM(Лист1!H88)</f>
        <v>327672</v>
      </c>
      <c r="J275" s="259">
        <f>SUM(Лист1!I88)</f>
        <v>327672</v>
      </c>
      <c r="K275" s="108">
        <f t="shared" si="98"/>
        <v>100</v>
      </c>
    </row>
    <row r="276" spans="1:11" x14ac:dyDescent="0.25">
      <c r="A276" s="279" t="s">
        <v>377</v>
      </c>
      <c r="B276" s="80" t="s">
        <v>43</v>
      </c>
      <c r="C276" s="80" t="s">
        <v>168</v>
      </c>
      <c r="D276" s="80" t="s">
        <v>110</v>
      </c>
      <c r="E276" s="72">
        <v>903</v>
      </c>
      <c r="F276" s="160" t="s">
        <v>379</v>
      </c>
      <c r="G276" s="161" t="s">
        <v>8</v>
      </c>
      <c r="H276" s="109">
        <f>SUM(H277)</f>
        <v>5323779</v>
      </c>
      <c r="I276" s="109">
        <f t="shared" ref="I276:J276" si="103">SUM(I277)</f>
        <v>5323779</v>
      </c>
      <c r="J276" s="109">
        <f t="shared" si="103"/>
        <v>323189</v>
      </c>
      <c r="K276" s="108">
        <f t="shared" si="98"/>
        <v>6.0706689740502</v>
      </c>
    </row>
    <row r="277" spans="1:11" ht="23.25" x14ac:dyDescent="0.25">
      <c r="A277" s="169" t="s">
        <v>16</v>
      </c>
      <c r="B277" s="95" t="s">
        <v>43</v>
      </c>
      <c r="C277" s="78" t="s">
        <v>168</v>
      </c>
      <c r="D277" s="95" t="s">
        <v>110</v>
      </c>
      <c r="E277" s="54">
        <v>903</v>
      </c>
      <c r="F277" s="171" t="s">
        <v>379</v>
      </c>
      <c r="G277" s="129" t="s">
        <v>17</v>
      </c>
      <c r="H277" s="259">
        <f>SUM(H278)</f>
        <v>5323779</v>
      </c>
      <c r="I277" s="259">
        <f>SUM(I278)</f>
        <v>5323779</v>
      </c>
      <c r="J277" s="259">
        <f>SUM(J278)</f>
        <v>323189</v>
      </c>
      <c r="K277" s="108">
        <f t="shared" si="98"/>
        <v>6.0706689740502</v>
      </c>
    </row>
    <row r="278" spans="1:11" x14ac:dyDescent="0.25">
      <c r="A278" s="169" t="s">
        <v>173</v>
      </c>
      <c r="B278" s="95" t="s">
        <v>43</v>
      </c>
      <c r="C278" s="78" t="s">
        <v>168</v>
      </c>
      <c r="D278" s="78" t="s">
        <v>110</v>
      </c>
      <c r="E278" s="54">
        <v>903</v>
      </c>
      <c r="F278" s="171" t="s">
        <v>379</v>
      </c>
      <c r="G278" s="129" t="s">
        <v>172</v>
      </c>
      <c r="H278" s="259">
        <f>SUM(Лист1!G83)</f>
        <v>5323779</v>
      </c>
      <c r="I278" s="259">
        <f>SUM(Лист1!H83)</f>
        <v>5323779</v>
      </c>
      <c r="J278" s="259">
        <f>SUM(Лист1!I83)</f>
        <v>323189</v>
      </c>
      <c r="K278" s="108">
        <f t="shared" si="98"/>
        <v>6.0706689740502</v>
      </c>
    </row>
    <row r="279" spans="1:11" ht="26.25" x14ac:dyDescent="0.25">
      <c r="A279" s="247" t="s">
        <v>388</v>
      </c>
      <c r="B279" s="80" t="s">
        <v>43</v>
      </c>
      <c r="C279" s="80" t="s">
        <v>168</v>
      </c>
      <c r="D279" s="80" t="s">
        <v>110</v>
      </c>
      <c r="E279" s="72">
        <v>903</v>
      </c>
      <c r="F279" s="160" t="s">
        <v>389</v>
      </c>
      <c r="G279" s="161" t="s">
        <v>8</v>
      </c>
      <c r="H279" s="109">
        <f>SUM(H280)</f>
        <v>5411014.1600000001</v>
      </c>
      <c r="I279" s="109">
        <f t="shared" ref="I279:J279" si="104">SUM(I280)</f>
        <v>4796194.9000000004</v>
      </c>
      <c r="J279" s="109">
        <f t="shared" si="104"/>
        <v>4656735.25</v>
      </c>
      <c r="K279" s="108">
        <f t="shared" si="98"/>
        <v>97.092285594982798</v>
      </c>
    </row>
    <row r="280" spans="1:11" ht="23.25" x14ac:dyDescent="0.25">
      <c r="A280" s="169" t="s">
        <v>16</v>
      </c>
      <c r="B280" s="95" t="s">
        <v>43</v>
      </c>
      <c r="C280" s="78" t="s">
        <v>168</v>
      </c>
      <c r="D280" s="95" t="s">
        <v>110</v>
      </c>
      <c r="E280" s="54">
        <v>903</v>
      </c>
      <c r="F280" s="171" t="s">
        <v>389</v>
      </c>
      <c r="G280" s="129" t="s">
        <v>17</v>
      </c>
      <c r="H280" s="259">
        <f>SUM(H281)</f>
        <v>5411014.1600000001</v>
      </c>
      <c r="I280" s="259">
        <f>SUM(I281)</f>
        <v>4796194.9000000004</v>
      </c>
      <c r="J280" s="259">
        <f>SUM(J281)</f>
        <v>4656735.25</v>
      </c>
      <c r="K280" s="108">
        <f t="shared" si="98"/>
        <v>97.092285594982798</v>
      </c>
    </row>
    <row r="281" spans="1:11" x14ac:dyDescent="0.25">
      <c r="A281" s="297" t="s">
        <v>171</v>
      </c>
      <c r="B281" s="95" t="s">
        <v>43</v>
      </c>
      <c r="C281" s="78" t="s">
        <v>168</v>
      </c>
      <c r="D281" s="78" t="s">
        <v>110</v>
      </c>
      <c r="E281" s="54">
        <v>903</v>
      </c>
      <c r="F281" s="171" t="s">
        <v>389</v>
      </c>
      <c r="G281" s="129" t="s">
        <v>170</v>
      </c>
      <c r="H281" s="259">
        <f>SUM(Лист1!G72)</f>
        <v>5411014.1600000001</v>
      </c>
      <c r="I281" s="259">
        <f>SUM(Лист1!H72)</f>
        <v>4796194.9000000004</v>
      </c>
      <c r="J281" s="259">
        <f>SUM(Лист1!I72)</f>
        <v>4656735.25</v>
      </c>
      <c r="K281" s="108">
        <f t="shared" si="98"/>
        <v>97.092285594982798</v>
      </c>
    </row>
    <row r="282" spans="1:11" x14ac:dyDescent="0.25">
      <c r="A282" s="247" t="s">
        <v>395</v>
      </c>
      <c r="B282" s="80" t="s">
        <v>43</v>
      </c>
      <c r="C282" s="80" t="s">
        <v>168</v>
      </c>
      <c r="D282" s="80" t="s">
        <v>110</v>
      </c>
      <c r="E282" s="72">
        <v>903</v>
      </c>
      <c r="F282" s="160" t="s">
        <v>397</v>
      </c>
      <c r="G282" s="161" t="s">
        <v>8</v>
      </c>
      <c r="H282" s="109">
        <f>SUM(H283)</f>
        <v>111088</v>
      </c>
      <c r="I282" s="109">
        <f t="shared" ref="I282:J282" si="105">SUM(I283)</f>
        <v>111088</v>
      </c>
      <c r="J282" s="109">
        <f t="shared" si="105"/>
        <v>111088</v>
      </c>
      <c r="K282" s="108">
        <f t="shared" si="98"/>
        <v>100</v>
      </c>
    </row>
    <row r="283" spans="1:11" ht="23.25" x14ac:dyDescent="0.25">
      <c r="A283" s="169" t="s">
        <v>16</v>
      </c>
      <c r="B283" s="95" t="s">
        <v>43</v>
      </c>
      <c r="C283" s="78" t="s">
        <v>168</v>
      </c>
      <c r="D283" s="95" t="s">
        <v>110</v>
      </c>
      <c r="E283" s="54">
        <v>903</v>
      </c>
      <c r="F283" s="171" t="s">
        <v>397</v>
      </c>
      <c r="G283" s="129" t="s">
        <v>17</v>
      </c>
      <c r="H283" s="259">
        <f>SUM(H284)</f>
        <v>111088</v>
      </c>
      <c r="I283" s="259">
        <f>SUM(I284)</f>
        <v>111088</v>
      </c>
      <c r="J283" s="259">
        <f>SUM(J284)</f>
        <v>111088</v>
      </c>
      <c r="K283" s="108">
        <f t="shared" si="98"/>
        <v>100</v>
      </c>
    </row>
    <row r="284" spans="1:11" x14ac:dyDescent="0.25">
      <c r="A284" s="297" t="s">
        <v>171</v>
      </c>
      <c r="B284" s="95" t="s">
        <v>43</v>
      </c>
      <c r="C284" s="78" t="s">
        <v>168</v>
      </c>
      <c r="D284" s="78" t="s">
        <v>110</v>
      </c>
      <c r="E284" s="54">
        <v>903</v>
      </c>
      <c r="F284" s="171" t="s">
        <v>397</v>
      </c>
      <c r="G284" s="129" t="s">
        <v>170</v>
      </c>
      <c r="H284" s="259">
        <f>SUM(Лист1!G75+Лист1!G56)</f>
        <v>111088</v>
      </c>
      <c r="I284" s="259">
        <f>SUM(Лист1!H75+Лист1!H56)</f>
        <v>111088</v>
      </c>
      <c r="J284" s="259">
        <f>SUM(Лист1!I75+Лист1!I56)</f>
        <v>111088</v>
      </c>
      <c r="K284" s="108">
        <f t="shared" si="98"/>
        <v>100</v>
      </c>
    </row>
    <row r="285" spans="1:11" x14ac:dyDescent="0.25">
      <c r="A285" s="145" t="s">
        <v>224</v>
      </c>
      <c r="B285" s="80" t="s">
        <v>43</v>
      </c>
      <c r="C285" s="80" t="s">
        <v>168</v>
      </c>
      <c r="D285" s="80" t="s">
        <v>110</v>
      </c>
      <c r="E285" s="72">
        <v>903</v>
      </c>
      <c r="F285" s="160">
        <v>82330</v>
      </c>
      <c r="G285" s="157" t="s">
        <v>8</v>
      </c>
      <c r="H285" s="109">
        <f>SUM(H286)</f>
        <v>140000</v>
      </c>
      <c r="I285" s="109">
        <f t="shared" ref="I285:J285" si="106">SUM(I286)</f>
        <v>140000</v>
      </c>
      <c r="J285" s="109">
        <f t="shared" si="106"/>
        <v>49119.519999999997</v>
      </c>
      <c r="K285" s="108">
        <f t="shared" si="98"/>
        <v>35.085371428571428</v>
      </c>
    </row>
    <row r="286" spans="1:11" ht="34.15" customHeight="1" x14ac:dyDescent="0.25">
      <c r="A286" s="57" t="s">
        <v>32</v>
      </c>
      <c r="B286" s="95" t="s">
        <v>43</v>
      </c>
      <c r="C286" s="78" t="s">
        <v>168</v>
      </c>
      <c r="D286" s="78" t="s">
        <v>110</v>
      </c>
      <c r="E286" s="54">
        <v>903</v>
      </c>
      <c r="F286" s="130">
        <v>82330</v>
      </c>
      <c r="G286" s="129" t="s">
        <v>33</v>
      </c>
      <c r="H286" s="259">
        <f t="shared" ref="H286:J286" si="107">SUM(H287)</f>
        <v>140000</v>
      </c>
      <c r="I286" s="259">
        <f t="shared" si="107"/>
        <v>140000</v>
      </c>
      <c r="J286" s="259">
        <f t="shared" si="107"/>
        <v>49119.519999999997</v>
      </c>
      <c r="K286" s="108">
        <f t="shared" si="98"/>
        <v>35.085371428571428</v>
      </c>
    </row>
    <row r="287" spans="1:11" x14ac:dyDescent="0.25">
      <c r="A287" s="57" t="s">
        <v>36</v>
      </c>
      <c r="B287" s="95" t="s">
        <v>43</v>
      </c>
      <c r="C287" s="78" t="s">
        <v>168</v>
      </c>
      <c r="D287" s="78" t="s">
        <v>110</v>
      </c>
      <c r="E287" s="54">
        <v>903</v>
      </c>
      <c r="F287" s="130">
        <v>82330</v>
      </c>
      <c r="G287" s="129" t="s">
        <v>37</v>
      </c>
      <c r="H287" s="259">
        <f>SUM(Лист1!G108)</f>
        <v>140000</v>
      </c>
      <c r="I287" s="259">
        <f>SUM(Лист1!H108)</f>
        <v>140000</v>
      </c>
      <c r="J287" s="259">
        <f>SUM(Лист1!I108)</f>
        <v>49119.519999999997</v>
      </c>
      <c r="K287" s="108">
        <f t="shared" si="98"/>
        <v>35.085371428571428</v>
      </c>
    </row>
    <row r="288" spans="1:11" ht="18" x14ac:dyDescent="0.25">
      <c r="A288" s="68" t="s">
        <v>327</v>
      </c>
      <c r="B288" s="81" t="s">
        <v>62</v>
      </c>
      <c r="C288" s="74"/>
      <c r="D288" s="74"/>
      <c r="E288" s="54"/>
      <c r="F288" s="130"/>
      <c r="G288" s="129"/>
      <c r="H288" s="109">
        <f>SUM(H289+H299+H338)</f>
        <v>68360879</v>
      </c>
      <c r="I288" s="109">
        <f>SUM(I289+I299+I338)</f>
        <v>68360879</v>
      </c>
      <c r="J288" s="109">
        <f>SUM(J289+J299+J338)</f>
        <v>48105740.019999996</v>
      </c>
      <c r="K288" s="108">
        <f t="shared" si="98"/>
        <v>70.370277158080413</v>
      </c>
    </row>
    <row r="289" spans="1:11" ht="18" x14ac:dyDescent="0.25">
      <c r="A289" s="206" t="s">
        <v>326</v>
      </c>
      <c r="B289" s="81" t="s">
        <v>62</v>
      </c>
      <c r="C289" s="85" t="s">
        <v>166</v>
      </c>
      <c r="D289" s="85"/>
      <c r="E289" s="54"/>
      <c r="F289" s="130"/>
      <c r="G289" s="129"/>
      <c r="H289" s="109">
        <f t="shared" ref="H289:J291" si="108">SUM(H290)</f>
        <v>11081231</v>
      </c>
      <c r="I289" s="109">
        <f t="shared" si="108"/>
        <v>11081231</v>
      </c>
      <c r="J289" s="109">
        <f t="shared" si="108"/>
        <v>7992064</v>
      </c>
      <c r="K289" s="108">
        <f t="shared" si="98"/>
        <v>72.122528625204183</v>
      </c>
    </row>
    <row r="290" spans="1:11" ht="51.75" x14ac:dyDescent="0.25">
      <c r="A290" s="140" t="s">
        <v>155</v>
      </c>
      <c r="B290" s="81" t="s">
        <v>62</v>
      </c>
      <c r="C290" s="85" t="s">
        <v>166</v>
      </c>
      <c r="D290" s="85" t="s">
        <v>41</v>
      </c>
      <c r="E290" s="54"/>
      <c r="F290" s="130"/>
      <c r="G290" s="129"/>
      <c r="H290" s="109">
        <f t="shared" si="108"/>
        <v>11081231</v>
      </c>
      <c r="I290" s="109">
        <f t="shared" si="108"/>
        <v>11081231</v>
      </c>
      <c r="J290" s="109">
        <f t="shared" si="108"/>
        <v>7992064</v>
      </c>
      <c r="K290" s="108">
        <f t="shared" si="98"/>
        <v>72.122528625204183</v>
      </c>
    </row>
    <row r="291" spans="1:11" ht="39" x14ac:dyDescent="0.25">
      <c r="A291" s="140" t="s">
        <v>156</v>
      </c>
      <c r="B291" s="81" t="s">
        <v>62</v>
      </c>
      <c r="C291" s="85" t="s">
        <v>166</v>
      </c>
      <c r="D291" s="85" t="s">
        <v>110</v>
      </c>
      <c r="E291" s="54"/>
      <c r="F291" s="130"/>
      <c r="G291" s="129"/>
      <c r="H291" s="109">
        <f t="shared" si="108"/>
        <v>11081231</v>
      </c>
      <c r="I291" s="109">
        <f t="shared" si="108"/>
        <v>11081231</v>
      </c>
      <c r="J291" s="109">
        <f t="shared" si="108"/>
        <v>7992064</v>
      </c>
      <c r="K291" s="108">
        <f t="shared" si="98"/>
        <v>72.122528625204183</v>
      </c>
    </row>
    <row r="292" spans="1:11" ht="36" x14ac:dyDescent="0.25">
      <c r="A292" s="76" t="s">
        <v>126</v>
      </c>
      <c r="B292" s="81" t="s">
        <v>62</v>
      </c>
      <c r="C292" s="85" t="s">
        <v>166</v>
      </c>
      <c r="D292" s="85" t="s">
        <v>110</v>
      </c>
      <c r="E292" s="62">
        <v>926</v>
      </c>
      <c r="F292" s="106" t="s">
        <v>144</v>
      </c>
      <c r="G292" s="106" t="s">
        <v>8</v>
      </c>
      <c r="H292" s="109">
        <f>SUM(H293+H296)</f>
        <v>11081231</v>
      </c>
      <c r="I292" s="109">
        <f t="shared" ref="I292:J292" si="109">SUM(I293+I296)</f>
        <v>11081231</v>
      </c>
      <c r="J292" s="109">
        <f t="shared" si="109"/>
        <v>7992064</v>
      </c>
      <c r="K292" s="108">
        <f t="shared" si="98"/>
        <v>72.122528625204183</v>
      </c>
    </row>
    <row r="293" spans="1:11" ht="26.25" x14ac:dyDescent="0.25">
      <c r="A293" s="61" t="s">
        <v>73</v>
      </c>
      <c r="B293" s="80" t="s">
        <v>62</v>
      </c>
      <c r="C293" s="86" t="s">
        <v>166</v>
      </c>
      <c r="D293" s="86" t="s">
        <v>110</v>
      </c>
      <c r="E293" s="72">
        <v>926</v>
      </c>
      <c r="F293" s="160">
        <v>80320</v>
      </c>
      <c r="G293" s="157" t="s">
        <v>8</v>
      </c>
      <c r="H293" s="109">
        <f>SUM(H294)</f>
        <v>11057231</v>
      </c>
      <c r="I293" s="109">
        <f t="shared" ref="I293:J293" si="110">SUM(I294)</f>
        <v>11057231</v>
      </c>
      <c r="J293" s="109">
        <f t="shared" si="110"/>
        <v>7974064</v>
      </c>
      <c r="K293" s="108">
        <f t="shared" si="98"/>
        <v>72.116283000689776</v>
      </c>
    </row>
    <row r="294" spans="1:11" ht="23.25" x14ac:dyDescent="0.25">
      <c r="A294" s="57" t="s">
        <v>16</v>
      </c>
      <c r="B294" s="78" t="s">
        <v>62</v>
      </c>
      <c r="C294" s="87" t="s">
        <v>166</v>
      </c>
      <c r="D294" s="87" t="s">
        <v>110</v>
      </c>
      <c r="E294" s="54">
        <v>926</v>
      </c>
      <c r="F294" s="130">
        <v>80320</v>
      </c>
      <c r="G294" s="129" t="s">
        <v>17</v>
      </c>
      <c r="H294" s="259">
        <f>SUM(H295:H295)</f>
        <v>11057231</v>
      </c>
      <c r="I294" s="259">
        <f t="shared" ref="I294:J294" si="111">SUM(I295:I295)</f>
        <v>11057231</v>
      </c>
      <c r="J294" s="259">
        <f t="shared" si="111"/>
        <v>7974064</v>
      </c>
      <c r="K294" s="108">
        <f t="shared" si="98"/>
        <v>72.116283000689776</v>
      </c>
    </row>
    <row r="295" spans="1:11" x14ac:dyDescent="0.25">
      <c r="A295" s="134" t="s">
        <v>171</v>
      </c>
      <c r="B295" s="112" t="s">
        <v>62</v>
      </c>
      <c r="C295" s="113">
        <v>1</v>
      </c>
      <c r="D295" s="113">
        <v>11</v>
      </c>
      <c r="E295" s="114">
        <v>926</v>
      </c>
      <c r="F295" s="228">
        <v>80320</v>
      </c>
      <c r="G295" s="210">
        <v>610</v>
      </c>
      <c r="H295" s="259">
        <f>SUM(Лист1!G147)</f>
        <v>11057231</v>
      </c>
      <c r="I295" s="259">
        <f>SUM(Лист1!H147)</f>
        <v>11057231</v>
      </c>
      <c r="J295" s="259">
        <f>SUM(Лист1!I147)</f>
        <v>7974064</v>
      </c>
      <c r="K295" s="108">
        <f t="shared" si="98"/>
        <v>72.116283000689776</v>
      </c>
    </row>
    <row r="296" spans="1:11" ht="51.75" x14ac:dyDescent="0.25">
      <c r="A296" s="59" t="s">
        <v>24</v>
      </c>
      <c r="B296" s="80" t="s">
        <v>62</v>
      </c>
      <c r="C296" s="86" t="s">
        <v>166</v>
      </c>
      <c r="D296" s="86" t="s">
        <v>110</v>
      </c>
      <c r="E296" s="72">
        <v>926</v>
      </c>
      <c r="F296" s="158">
        <v>14770</v>
      </c>
      <c r="G296" s="162" t="s">
        <v>8</v>
      </c>
      <c r="H296" s="109">
        <f t="shared" ref="H296:J297" si="112">SUM(H297)</f>
        <v>24000</v>
      </c>
      <c r="I296" s="109">
        <f t="shared" si="112"/>
        <v>24000</v>
      </c>
      <c r="J296" s="109">
        <f t="shared" si="112"/>
        <v>18000</v>
      </c>
      <c r="K296" s="108">
        <f t="shared" si="98"/>
        <v>75</v>
      </c>
    </row>
    <row r="297" spans="1:11" ht="23.25" x14ac:dyDescent="0.25">
      <c r="A297" s="57" t="s">
        <v>16</v>
      </c>
      <c r="B297" s="78" t="s">
        <v>62</v>
      </c>
      <c r="C297" s="87" t="s">
        <v>166</v>
      </c>
      <c r="D297" s="87" t="s">
        <v>110</v>
      </c>
      <c r="E297" s="54">
        <v>926</v>
      </c>
      <c r="F297" s="137">
        <v>14770</v>
      </c>
      <c r="G297" s="129" t="s">
        <v>17</v>
      </c>
      <c r="H297" s="259">
        <f t="shared" si="112"/>
        <v>24000</v>
      </c>
      <c r="I297" s="259">
        <f t="shared" si="112"/>
        <v>24000</v>
      </c>
      <c r="J297" s="259">
        <f t="shared" si="112"/>
        <v>18000</v>
      </c>
      <c r="K297" s="108">
        <f t="shared" si="98"/>
        <v>75</v>
      </c>
    </row>
    <row r="298" spans="1:11" x14ac:dyDescent="0.25">
      <c r="A298" s="134" t="s">
        <v>171</v>
      </c>
      <c r="B298" s="78" t="s">
        <v>62</v>
      </c>
      <c r="C298" s="87" t="s">
        <v>166</v>
      </c>
      <c r="D298" s="87" t="s">
        <v>110</v>
      </c>
      <c r="E298" s="54">
        <v>926</v>
      </c>
      <c r="F298" s="137">
        <v>14770</v>
      </c>
      <c r="G298" s="129" t="s">
        <v>170</v>
      </c>
      <c r="H298" s="259">
        <f>SUM(Лист1!G150)</f>
        <v>24000</v>
      </c>
      <c r="I298" s="259">
        <f>SUM(Лист1!H150)</f>
        <v>24000</v>
      </c>
      <c r="J298" s="259">
        <f>SUM(Лист1!I150)</f>
        <v>18000</v>
      </c>
      <c r="K298" s="108">
        <f t="shared" si="98"/>
        <v>75</v>
      </c>
    </row>
    <row r="299" spans="1:11" ht="29.25" x14ac:dyDescent="0.25">
      <c r="A299" s="206" t="s">
        <v>335</v>
      </c>
      <c r="B299" s="81" t="s">
        <v>62</v>
      </c>
      <c r="C299" s="85" t="s">
        <v>128</v>
      </c>
      <c r="D299" s="85"/>
      <c r="E299" s="54"/>
      <c r="F299" s="137"/>
      <c r="G299" s="136"/>
      <c r="H299" s="234">
        <f t="shared" ref="H299:J300" si="113">SUM(H300)</f>
        <v>55885957</v>
      </c>
      <c r="I299" s="234">
        <f t="shared" si="113"/>
        <v>55885957</v>
      </c>
      <c r="J299" s="234">
        <f t="shared" si="113"/>
        <v>39088136.869999997</v>
      </c>
      <c r="K299" s="108">
        <f t="shared" si="98"/>
        <v>69.942681432475069</v>
      </c>
    </row>
    <row r="300" spans="1:11" ht="39" x14ac:dyDescent="0.25">
      <c r="A300" s="140" t="s">
        <v>157</v>
      </c>
      <c r="B300" s="81" t="s">
        <v>62</v>
      </c>
      <c r="C300" s="85" t="s">
        <v>128</v>
      </c>
      <c r="D300" s="85" t="s">
        <v>41</v>
      </c>
      <c r="E300" s="54"/>
      <c r="F300" s="137"/>
      <c r="G300" s="136"/>
      <c r="H300" s="234">
        <f t="shared" si="113"/>
        <v>55885957</v>
      </c>
      <c r="I300" s="234">
        <f t="shared" si="113"/>
        <v>55885957</v>
      </c>
      <c r="J300" s="234">
        <f t="shared" si="113"/>
        <v>39088136.869999997</v>
      </c>
      <c r="K300" s="108">
        <f t="shared" si="98"/>
        <v>69.942681432475069</v>
      </c>
    </row>
    <row r="301" spans="1:11" ht="39" x14ac:dyDescent="0.25">
      <c r="A301" s="140" t="s">
        <v>158</v>
      </c>
      <c r="B301" s="81" t="s">
        <v>62</v>
      </c>
      <c r="C301" s="85" t="s">
        <v>128</v>
      </c>
      <c r="D301" s="85" t="s">
        <v>110</v>
      </c>
      <c r="E301" s="54"/>
      <c r="F301" s="137"/>
      <c r="G301" s="136"/>
      <c r="H301" s="234">
        <f>SUM(H302+H305+H308+H311+H324+H318+H321+H329+H332+H335)</f>
        <v>55885957</v>
      </c>
      <c r="I301" s="234">
        <f>SUM(I302+I305+I308+I311+I324+I318+I321+I329+I332+I335)</f>
        <v>55885957</v>
      </c>
      <c r="J301" s="234">
        <f>SUM(J302+J305+J308+J311+J324+J318+J321+J329+J332+J335)</f>
        <v>39088136.869999997</v>
      </c>
      <c r="K301" s="108">
        <f t="shared" si="98"/>
        <v>69.942681432475069</v>
      </c>
    </row>
    <row r="302" spans="1:11" x14ac:dyDescent="0.25">
      <c r="A302" s="61" t="s">
        <v>74</v>
      </c>
      <c r="B302" s="80" t="s">
        <v>62</v>
      </c>
      <c r="C302" s="86" t="s">
        <v>128</v>
      </c>
      <c r="D302" s="86" t="s">
        <v>110</v>
      </c>
      <c r="E302" s="72">
        <v>926</v>
      </c>
      <c r="F302" s="160">
        <v>80450</v>
      </c>
      <c r="G302" s="161" t="s">
        <v>8</v>
      </c>
      <c r="H302" s="109">
        <f>SUM(H303)</f>
        <v>8924315</v>
      </c>
      <c r="I302" s="109">
        <f t="shared" ref="I302:J302" si="114">SUM(I303)</f>
        <v>8924315</v>
      </c>
      <c r="J302" s="109">
        <f t="shared" si="114"/>
        <v>7485803</v>
      </c>
      <c r="K302" s="108">
        <f t="shared" si="98"/>
        <v>83.880981341425084</v>
      </c>
    </row>
    <row r="303" spans="1:11" ht="23.25" x14ac:dyDescent="0.25">
      <c r="A303" s="57" t="s">
        <v>16</v>
      </c>
      <c r="B303" s="78" t="s">
        <v>62</v>
      </c>
      <c r="C303" s="87" t="s">
        <v>128</v>
      </c>
      <c r="D303" s="87" t="s">
        <v>110</v>
      </c>
      <c r="E303" s="54">
        <v>926</v>
      </c>
      <c r="F303" s="130">
        <v>80450</v>
      </c>
      <c r="G303" s="129" t="s">
        <v>17</v>
      </c>
      <c r="H303" s="259">
        <f>SUM(H304:H304)</f>
        <v>8924315</v>
      </c>
      <c r="I303" s="259">
        <f t="shared" ref="I303:J303" si="115">SUM(I304:I304)</f>
        <v>8924315</v>
      </c>
      <c r="J303" s="259">
        <f t="shared" si="115"/>
        <v>7485803</v>
      </c>
      <c r="K303" s="108">
        <f t="shared" si="98"/>
        <v>83.880981341425084</v>
      </c>
    </row>
    <row r="304" spans="1:11" x14ac:dyDescent="0.25">
      <c r="A304" s="134" t="s">
        <v>171</v>
      </c>
      <c r="B304" s="78" t="s">
        <v>62</v>
      </c>
      <c r="C304" s="87" t="s">
        <v>128</v>
      </c>
      <c r="D304" s="87" t="s">
        <v>110</v>
      </c>
      <c r="E304" s="54">
        <v>926</v>
      </c>
      <c r="F304" s="130">
        <v>80450</v>
      </c>
      <c r="G304" s="129" t="s">
        <v>170</v>
      </c>
      <c r="H304" s="259">
        <f>SUM(Лист1!G155)</f>
        <v>8924315</v>
      </c>
      <c r="I304" s="259">
        <f>SUM(Лист1!H155)</f>
        <v>8924315</v>
      </c>
      <c r="J304" s="259">
        <f>SUM(Лист1!I155)</f>
        <v>7485803</v>
      </c>
      <c r="K304" s="108">
        <f t="shared" si="98"/>
        <v>83.880981341425084</v>
      </c>
    </row>
    <row r="305" spans="1:11" x14ac:dyDescent="0.25">
      <c r="A305" s="140" t="s">
        <v>239</v>
      </c>
      <c r="B305" s="80" t="s">
        <v>62</v>
      </c>
      <c r="C305" s="86" t="s">
        <v>128</v>
      </c>
      <c r="D305" s="86" t="s">
        <v>110</v>
      </c>
      <c r="E305" s="72">
        <v>926</v>
      </c>
      <c r="F305" s="160">
        <v>80480</v>
      </c>
      <c r="G305" s="161" t="s">
        <v>8</v>
      </c>
      <c r="H305" s="109">
        <f>SUM(H306)</f>
        <v>19727164</v>
      </c>
      <c r="I305" s="109">
        <f t="shared" ref="I305:J305" si="116">SUM(I306)</f>
        <v>19727164</v>
      </c>
      <c r="J305" s="109">
        <f t="shared" si="116"/>
        <v>13308470.460000001</v>
      </c>
      <c r="K305" s="108">
        <f t="shared" si="98"/>
        <v>67.462664476252144</v>
      </c>
    </row>
    <row r="306" spans="1:11" ht="23.25" x14ac:dyDescent="0.25">
      <c r="A306" s="57" t="s">
        <v>16</v>
      </c>
      <c r="B306" s="78" t="s">
        <v>62</v>
      </c>
      <c r="C306" s="87" t="s">
        <v>128</v>
      </c>
      <c r="D306" s="87" t="s">
        <v>110</v>
      </c>
      <c r="E306" s="54">
        <v>926</v>
      </c>
      <c r="F306" s="130">
        <v>80480</v>
      </c>
      <c r="G306" s="129" t="s">
        <v>17</v>
      </c>
      <c r="H306" s="259">
        <f>SUM(H307:H307)</f>
        <v>19727164</v>
      </c>
      <c r="I306" s="259">
        <f t="shared" ref="I306:J306" si="117">SUM(I307:I307)</f>
        <v>19727164</v>
      </c>
      <c r="J306" s="259">
        <f t="shared" si="117"/>
        <v>13308470.460000001</v>
      </c>
      <c r="K306" s="108">
        <f t="shared" si="98"/>
        <v>67.462664476252144</v>
      </c>
    </row>
    <row r="307" spans="1:11" x14ac:dyDescent="0.25">
      <c r="A307" s="134" t="s">
        <v>171</v>
      </c>
      <c r="B307" s="78" t="s">
        <v>62</v>
      </c>
      <c r="C307" s="87" t="s">
        <v>128</v>
      </c>
      <c r="D307" s="87" t="s">
        <v>110</v>
      </c>
      <c r="E307" s="54">
        <v>926</v>
      </c>
      <c r="F307" s="130">
        <v>80480</v>
      </c>
      <c r="G307" s="129" t="s">
        <v>170</v>
      </c>
      <c r="H307" s="259">
        <f>SUM(Лист1!G161)</f>
        <v>19727164</v>
      </c>
      <c r="I307" s="259">
        <f>SUM(Лист1!H161)</f>
        <v>19727164</v>
      </c>
      <c r="J307" s="259">
        <f>SUM(Лист1!I161)</f>
        <v>13308470.460000001</v>
      </c>
      <c r="K307" s="108">
        <f t="shared" si="98"/>
        <v>67.462664476252144</v>
      </c>
    </row>
    <row r="308" spans="1:11" x14ac:dyDescent="0.25">
      <c r="A308" s="61" t="s">
        <v>75</v>
      </c>
      <c r="B308" s="80" t="s">
        <v>62</v>
      </c>
      <c r="C308" s="86" t="s">
        <v>128</v>
      </c>
      <c r="D308" s="86" t="s">
        <v>110</v>
      </c>
      <c r="E308" s="72">
        <v>926</v>
      </c>
      <c r="F308" s="160">
        <v>80490</v>
      </c>
      <c r="G308" s="161" t="s">
        <v>8</v>
      </c>
      <c r="H308" s="109">
        <f t="shared" ref="H308:J309" si="118">SUM(H309)</f>
        <v>1152326</v>
      </c>
      <c r="I308" s="109">
        <f t="shared" si="118"/>
        <v>1152326</v>
      </c>
      <c r="J308" s="109">
        <f t="shared" si="118"/>
        <v>656643</v>
      </c>
      <c r="K308" s="108">
        <f t="shared" si="98"/>
        <v>56.984134697993447</v>
      </c>
    </row>
    <row r="309" spans="1:11" ht="23.25" x14ac:dyDescent="0.25">
      <c r="A309" s="57" t="s">
        <v>16</v>
      </c>
      <c r="B309" s="78" t="s">
        <v>62</v>
      </c>
      <c r="C309" s="87" t="s">
        <v>128</v>
      </c>
      <c r="D309" s="87" t="s">
        <v>110</v>
      </c>
      <c r="E309" s="54">
        <v>926</v>
      </c>
      <c r="F309" s="130">
        <v>80490</v>
      </c>
      <c r="G309" s="129" t="s">
        <v>17</v>
      </c>
      <c r="H309" s="259">
        <f t="shared" si="118"/>
        <v>1152326</v>
      </c>
      <c r="I309" s="259">
        <f t="shared" si="118"/>
        <v>1152326</v>
      </c>
      <c r="J309" s="259">
        <f t="shared" si="118"/>
        <v>656643</v>
      </c>
      <c r="K309" s="108">
        <f t="shared" si="98"/>
        <v>56.984134697993447</v>
      </c>
    </row>
    <row r="310" spans="1:11" x14ac:dyDescent="0.25">
      <c r="A310" s="134" t="s">
        <v>171</v>
      </c>
      <c r="B310" s="78" t="s">
        <v>62</v>
      </c>
      <c r="C310" s="87" t="s">
        <v>128</v>
      </c>
      <c r="D310" s="87" t="s">
        <v>110</v>
      </c>
      <c r="E310" s="54">
        <v>926</v>
      </c>
      <c r="F310" s="130">
        <v>80490</v>
      </c>
      <c r="G310" s="129" t="s">
        <v>170</v>
      </c>
      <c r="H310" s="259">
        <f>SUM(Лист1!G180)</f>
        <v>1152326</v>
      </c>
      <c r="I310" s="259">
        <f>SUM(Лист1!H180)</f>
        <v>1152326</v>
      </c>
      <c r="J310" s="259">
        <f>SUM(Лист1!I180)</f>
        <v>656643</v>
      </c>
      <c r="K310" s="108">
        <f t="shared" si="98"/>
        <v>56.984134697993447</v>
      </c>
    </row>
    <row r="311" spans="1:11" ht="26.25" x14ac:dyDescent="0.25">
      <c r="A311" s="140" t="s">
        <v>222</v>
      </c>
      <c r="B311" s="80" t="s">
        <v>62</v>
      </c>
      <c r="C311" s="86" t="s">
        <v>128</v>
      </c>
      <c r="D311" s="86" t="s">
        <v>110</v>
      </c>
      <c r="E311" s="162" t="s">
        <v>72</v>
      </c>
      <c r="F311" s="160">
        <v>80720</v>
      </c>
      <c r="G311" s="161" t="s">
        <v>8</v>
      </c>
      <c r="H311" s="109">
        <f>SUM(H312+H314+H316)</f>
        <v>9910436</v>
      </c>
      <c r="I311" s="109">
        <f t="shared" ref="I311:J311" si="119">SUM(I312+I314+I316)</f>
        <v>9910436</v>
      </c>
      <c r="J311" s="109">
        <f t="shared" si="119"/>
        <v>6568165.0099999998</v>
      </c>
      <c r="K311" s="108">
        <f t="shared" si="98"/>
        <v>66.275237638384425</v>
      </c>
    </row>
    <row r="312" spans="1:11" ht="33" x14ac:dyDescent="0.25">
      <c r="A312" s="67" t="s">
        <v>32</v>
      </c>
      <c r="B312" s="78" t="s">
        <v>62</v>
      </c>
      <c r="C312" s="87" t="s">
        <v>128</v>
      </c>
      <c r="D312" s="87" t="s">
        <v>110</v>
      </c>
      <c r="E312" s="136" t="s">
        <v>72</v>
      </c>
      <c r="F312" s="130">
        <v>80720</v>
      </c>
      <c r="G312" s="129" t="s">
        <v>33</v>
      </c>
      <c r="H312" s="259">
        <f>SUM(H313)</f>
        <v>9641956</v>
      </c>
      <c r="I312" s="259">
        <f t="shared" ref="I312:J312" si="120">SUM(I313)</f>
        <v>9641956</v>
      </c>
      <c r="J312" s="259">
        <f t="shared" si="120"/>
        <v>6471290.1799999997</v>
      </c>
      <c r="K312" s="108">
        <f t="shared" si="98"/>
        <v>67.11594805037484</v>
      </c>
    </row>
    <row r="313" spans="1:11" x14ac:dyDescent="0.25">
      <c r="A313" s="57" t="s">
        <v>36</v>
      </c>
      <c r="B313" s="78" t="s">
        <v>62</v>
      </c>
      <c r="C313" s="87" t="s">
        <v>128</v>
      </c>
      <c r="D313" s="87" t="s">
        <v>110</v>
      </c>
      <c r="E313" s="136" t="s">
        <v>72</v>
      </c>
      <c r="F313" s="130">
        <v>80720</v>
      </c>
      <c r="G313" s="129" t="s">
        <v>37</v>
      </c>
      <c r="H313" s="259">
        <f>SUM(Лист1!G187)</f>
        <v>9641956</v>
      </c>
      <c r="I313" s="259">
        <f>SUM(Лист1!H187)</f>
        <v>9641956</v>
      </c>
      <c r="J313" s="259">
        <f>SUM(Лист1!I187)</f>
        <v>6471290.1799999997</v>
      </c>
      <c r="K313" s="108">
        <f t="shared" si="98"/>
        <v>67.11594805037484</v>
      </c>
    </row>
    <row r="314" spans="1:11" x14ac:dyDescent="0.25">
      <c r="A314" s="67" t="s">
        <v>12</v>
      </c>
      <c r="B314" s="78" t="s">
        <v>62</v>
      </c>
      <c r="C314" s="87" t="s">
        <v>128</v>
      </c>
      <c r="D314" s="87" t="s">
        <v>110</v>
      </c>
      <c r="E314" s="136" t="s">
        <v>72</v>
      </c>
      <c r="F314" s="130">
        <v>80720</v>
      </c>
      <c r="G314" s="129" t="s">
        <v>13</v>
      </c>
      <c r="H314" s="259">
        <f>SUM(H315)</f>
        <v>256980</v>
      </c>
      <c r="I314" s="259">
        <f t="shared" ref="I314:J314" si="121">SUM(I315)</f>
        <v>256980</v>
      </c>
      <c r="J314" s="259">
        <f t="shared" si="121"/>
        <v>96329</v>
      </c>
      <c r="K314" s="108">
        <f t="shared" si="98"/>
        <v>37.485018289361037</v>
      </c>
    </row>
    <row r="315" spans="1:11" x14ac:dyDescent="0.25">
      <c r="A315" s="133" t="s">
        <v>181</v>
      </c>
      <c r="B315" s="78" t="s">
        <v>62</v>
      </c>
      <c r="C315" s="87" t="s">
        <v>128</v>
      </c>
      <c r="D315" s="87" t="s">
        <v>110</v>
      </c>
      <c r="E315" s="136" t="s">
        <v>72</v>
      </c>
      <c r="F315" s="130">
        <v>80720</v>
      </c>
      <c r="G315" s="129" t="s">
        <v>15</v>
      </c>
      <c r="H315" s="259">
        <f>SUM(Лист1!G189)</f>
        <v>256980</v>
      </c>
      <c r="I315" s="259">
        <f>SUM(Лист1!H189)</f>
        <v>256980</v>
      </c>
      <c r="J315" s="259">
        <f>SUM(Лист1!I189)</f>
        <v>96329</v>
      </c>
      <c r="K315" s="108">
        <f t="shared" si="98"/>
        <v>37.485018289361037</v>
      </c>
    </row>
    <row r="316" spans="1:11" x14ac:dyDescent="0.25">
      <c r="A316" s="67" t="s">
        <v>38</v>
      </c>
      <c r="B316" s="78" t="s">
        <v>62</v>
      </c>
      <c r="C316" s="87" t="s">
        <v>128</v>
      </c>
      <c r="D316" s="87" t="s">
        <v>110</v>
      </c>
      <c r="E316" s="136" t="s">
        <v>72</v>
      </c>
      <c r="F316" s="130">
        <v>80720</v>
      </c>
      <c r="G316" s="129" t="s">
        <v>39</v>
      </c>
      <c r="H316" s="259">
        <f>SUM(H317)</f>
        <v>11500</v>
      </c>
      <c r="I316" s="259">
        <f t="shared" ref="I316:J316" si="122">SUM(I317)</f>
        <v>11500</v>
      </c>
      <c r="J316" s="259">
        <f t="shared" si="122"/>
        <v>545.83000000000004</v>
      </c>
      <c r="K316" s="108">
        <f t="shared" si="98"/>
        <v>4.7463478260869563</v>
      </c>
    </row>
    <row r="317" spans="1:11" x14ac:dyDescent="0.25">
      <c r="A317" s="133" t="s">
        <v>161</v>
      </c>
      <c r="B317" s="78" t="s">
        <v>62</v>
      </c>
      <c r="C317" s="87" t="s">
        <v>128</v>
      </c>
      <c r="D317" s="87" t="s">
        <v>110</v>
      </c>
      <c r="E317" s="136" t="s">
        <v>72</v>
      </c>
      <c r="F317" s="130">
        <v>80720</v>
      </c>
      <c r="G317" s="129" t="s">
        <v>160</v>
      </c>
      <c r="H317" s="259">
        <f>SUM(Лист1!G191)</f>
        <v>11500</v>
      </c>
      <c r="I317" s="259">
        <f>SUM(Лист1!H191)</f>
        <v>11500</v>
      </c>
      <c r="J317" s="259">
        <f>SUM(Лист1!I191)</f>
        <v>545.83000000000004</v>
      </c>
      <c r="K317" s="108">
        <f t="shared" si="98"/>
        <v>4.7463478260869563</v>
      </c>
    </row>
    <row r="318" spans="1:11" ht="77.25" x14ac:dyDescent="0.25">
      <c r="A318" s="140" t="s">
        <v>237</v>
      </c>
      <c r="B318" s="80" t="s">
        <v>62</v>
      </c>
      <c r="C318" s="86" t="s">
        <v>128</v>
      </c>
      <c r="D318" s="86" t="s">
        <v>110</v>
      </c>
      <c r="E318" s="72">
        <v>926</v>
      </c>
      <c r="F318" s="160">
        <v>84270</v>
      </c>
      <c r="G318" s="161" t="s">
        <v>8</v>
      </c>
      <c r="H318" s="109">
        <f>SUM(H319)</f>
        <v>5982195</v>
      </c>
      <c r="I318" s="109">
        <f t="shared" ref="I318:J318" si="123">SUM(I319)</f>
        <v>5982195</v>
      </c>
      <c r="J318" s="109">
        <f t="shared" si="123"/>
        <v>4456500</v>
      </c>
      <c r="K318" s="108">
        <f t="shared" si="98"/>
        <v>74.496067079057099</v>
      </c>
    </row>
    <row r="319" spans="1:11" ht="23.25" x14ac:dyDescent="0.25">
      <c r="A319" s="133" t="s">
        <v>16</v>
      </c>
      <c r="B319" s="78" t="s">
        <v>62</v>
      </c>
      <c r="C319" s="87" t="s">
        <v>128</v>
      </c>
      <c r="D319" s="87" t="s">
        <v>110</v>
      </c>
      <c r="E319" s="54">
        <v>926</v>
      </c>
      <c r="F319" s="130">
        <v>84270</v>
      </c>
      <c r="G319" s="129" t="s">
        <v>17</v>
      </c>
      <c r="H319" s="259">
        <f>SUM(H320:H320)</f>
        <v>5982195</v>
      </c>
      <c r="I319" s="259">
        <f t="shared" ref="I319:J319" si="124">SUM(I320:I320)</f>
        <v>5982195</v>
      </c>
      <c r="J319" s="259">
        <f t="shared" si="124"/>
        <v>4456500</v>
      </c>
      <c r="K319" s="108">
        <f t="shared" si="98"/>
        <v>74.496067079057099</v>
      </c>
    </row>
    <row r="320" spans="1:11" x14ac:dyDescent="0.25">
      <c r="A320" s="134" t="s">
        <v>171</v>
      </c>
      <c r="B320" s="78" t="s">
        <v>62</v>
      </c>
      <c r="C320" s="87" t="s">
        <v>128</v>
      </c>
      <c r="D320" s="87" t="s">
        <v>110</v>
      </c>
      <c r="E320" s="54">
        <v>926</v>
      </c>
      <c r="F320" s="130">
        <v>84270</v>
      </c>
      <c r="G320" s="129" t="s">
        <v>170</v>
      </c>
      <c r="H320" s="259">
        <f>SUM(Лист1!G158)</f>
        <v>5982195</v>
      </c>
      <c r="I320" s="259">
        <f>SUM(Лист1!H158)</f>
        <v>5982195</v>
      </c>
      <c r="J320" s="259">
        <f>SUM(Лист1!I158)</f>
        <v>4456500</v>
      </c>
      <c r="K320" s="108">
        <f t="shared" si="98"/>
        <v>74.496067079057099</v>
      </c>
    </row>
    <row r="321" spans="1:11" ht="64.5" x14ac:dyDescent="0.25">
      <c r="A321" s="140" t="s">
        <v>242</v>
      </c>
      <c r="B321" s="80" t="s">
        <v>62</v>
      </c>
      <c r="C321" s="86" t="s">
        <v>128</v>
      </c>
      <c r="D321" s="86" t="s">
        <v>110</v>
      </c>
      <c r="E321" s="72">
        <v>926</v>
      </c>
      <c r="F321" s="160">
        <v>84260</v>
      </c>
      <c r="G321" s="161" t="s">
        <v>8</v>
      </c>
      <c r="H321" s="109">
        <f>SUM(H322)</f>
        <v>5220000</v>
      </c>
      <c r="I321" s="109">
        <f t="shared" ref="I321:J321" si="125">SUM(I322)</f>
        <v>5220000</v>
      </c>
      <c r="J321" s="109">
        <f t="shared" si="125"/>
        <v>3859000</v>
      </c>
      <c r="K321" s="108">
        <f t="shared" si="98"/>
        <v>73.927203065134094</v>
      </c>
    </row>
    <row r="322" spans="1:11" ht="23.25" x14ac:dyDescent="0.25">
      <c r="A322" s="133" t="s">
        <v>16</v>
      </c>
      <c r="B322" s="78" t="s">
        <v>62</v>
      </c>
      <c r="C322" s="87" t="s">
        <v>128</v>
      </c>
      <c r="D322" s="87" t="s">
        <v>110</v>
      </c>
      <c r="E322" s="54">
        <v>926</v>
      </c>
      <c r="F322" s="130">
        <v>84260</v>
      </c>
      <c r="G322" s="129" t="s">
        <v>17</v>
      </c>
      <c r="H322" s="259">
        <f>SUM(H323:H323)</f>
        <v>5220000</v>
      </c>
      <c r="I322" s="259">
        <f t="shared" ref="I322:J322" si="126">SUM(I323:I323)</f>
        <v>5220000</v>
      </c>
      <c r="J322" s="259">
        <f t="shared" si="126"/>
        <v>3859000</v>
      </c>
      <c r="K322" s="108">
        <f t="shared" si="98"/>
        <v>73.927203065134094</v>
      </c>
    </row>
    <row r="323" spans="1:11" x14ac:dyDescent="0.25">
      <c r="A323" s="134" t="s">
        <v>171</v>
      </c>
      <c r="B323" s="78" t="s">
        <v>62</v>
      </c>
      <c r="C323" s="87" t="s">
        <v>128</v>
      </c>
      <c r="D323" s="87" t="s">
        <v>110</v>
      </c>
      <c r="E323" s="54">
        <v>926</v>
      </c>
      <c r="F323" s="130">
        <v>84260</v>
      </c>
      <c r="G323" s="129" t="s">
        <v>170</v>
      </c>
      <c r="H323" s="259">
        <f>SUM(Лист1!G183+Лист1!G167)</f>
        <v>5220000</v>
      </c>
      <c r="I323" s="259">
        <f>SUM(Лист1!H183+Лист1!H167)</f>
        <v>5220000</v>
      </c>
      <c r="J323" s="259">
        <f>SUM(Лист1!I183+Лист1!I167)</f>
        <v>3859000</v>
      </c>
      <c r="K323" s="108">
        <f t="shared" si="98"/>
        <v>73.927203065134094</v>
      </c>
    </row>
    <row r="324" spans="1:11" ht="60.75" x14ac:dyDescent="0.25">
      <c r="A324" s="98" t="s">
        <v>67</v>
      </c>
      <c r="B324" s="80" t="s">
        <v>62</v>
      </c>
      <c r="C324" s="86" t="s">
        <v>128</v>
      </c>
      <c r="D324" s="86" t="s">
        <v>110</v>
      </c>
      <c r="E324" s="72">
        <v>926</v>
      </c>
      <c r="F324" s="160">
        <v>14210</v>
      </c>
      <c r="G324" s="161" t="s">
        <v>8</v>
      </c>
      <c r="H324" s="109">
        <f>SUM(H325+H327)</f>
        <v>118800</v>
      </c>
      <c r="I324" s="109">
        <f t="shared" ref="I324:J324" si="127">SUM(I325+I327)</f>
        <v>118800</v>
      </c>
      <c r="J324" s="109">
        <f t="shared" si="127"/>
        <v>88200</v>
      </c>
      <c r="K324" s="108">
        <f t="shared" ref="K324:K387" si="128">SUM(J324/I324*100)</f>
        <v>74.242424242424249</v>
      </c>
    </row>
    <row r="325" spans="1:11" ht="23.25" x14ac:dyDescent="0.25">
      <c r="A325" s="57" t="s">
        <v>16</v>
      </c>
      <c r="B325" s="78" t="s">
        <v>62</v>
      </c>
      <c r="C325" s="87" t="s">
        <v>128</v>
      </c>
      <c r="D325" s="87" t="s">
        <v>110</v>
      </c>
      <c r="E325" s="54">
        <v>926</v>
      </c>
      <c r="F325" s="130">
        <v>14210</v>
      </c>
      <c r="G325" s="129" t="s">
        <v>17</v>
      </c>
      <c r="H325" s="259">
        <f t="shared" ref="H325:J325" si="129">SUM(H326)</f>
        <v>111600</v>
      </c>
      <c r="I325" s="259">
        <f t="shared" si="129"/>
        <v>111600</v>
      </c>
      <c r="J325" s="259">
        <f t="shared" si="129"/>
        <v>83700</v>
      </c>
      <c r="K325" s="108">
        <f t="shared" si="128"/>
        <v>75</v>
      </c>
    </row>
    <row r="326" spans="1:11" x14ac:dyDescent="0.25">
      <c r="A326" s="134" t="s">
        <v>171</v>
      </c>
      <c r="B326" s="78" t="s">
        <v>62</v>
      </c>
      <c r="C326" s="87" t="s">
        <v>128</v>
      </c>
      <c r="D326" s="87" t="s">
        <v>110</v>
      </c>
      <c r="E326" s="54">
        <v>926</v>
      </c>
      <c r="F326" s="130">
        <v>14210</v>
      </c>
      <c r="G326" s="129" t="s">
        <v>170</v>
      </c>
      <c r="H326" s="259">
        <f>SUM(Лист1!G164)</f>
        <v>111600</v>
      </c>
      <c r="I326" s="259">
        <f>SUM(Лист1!H164)</f>
        <v>111600</v>
      </c>
      <c r="J326" s="259">
        <f>SUM(Лист1!I164)</f>
        <v>83700</v>
      </c>
      <c r="K326" s="108">
        <f t="shared" si="128"/>
        <v>75</v>
      </c>
    </row>
    <row r="327" spans="1:11" x14ac:dyDescent="0.25">
      <c r="A327" s="133" t="s">
        <v>52</v>
      </c>
      <c r="B327" s="78" t="s">
        <v>62</v>
      </c>
      <c r="C327" s="87" t="s">
        <v>128</v>
      </c>
      <c r="D327" s="87" t="s">
        <v>110</v>
      </c>
      <c r="E327" s="54">
        <v>926</v>
      </c>
      <c r="F327" s="130">
        <v>14210</v>
      </c>
      <c r="G327" s="129" t="s">
        <v>53</v>
      </c>
      <c r="H327" s="259">
        <f>SUM(H328)</f>
        <v>7200</v>
      </c>
      <c r="I327" s="259">
        <f>SUM(I328)</f>
        <v>7200</v>
      </c>
      <c r="J327" s="259">
        <f>SUM(J328)</f>
        <v>4500</v>
      </c>
      <c r="K327" s="108">
        <f t="shared" si="128"/>
        <v>62.5</v>
      </c>
    </row>
    <row r="328" spans="1:11" x14ac:dyDescent="0.25">
      <c r="A328" s="133" t="s">
        <v>164</v>
      </c>
      <c r="B328" s="78" t="s">
        <v>62</v>
      </c>
      <c r="C328" s="87" t="s">
        <v>128</v>
      </c>
      <c r="D328" s="87" t="s">
        <v>110</v>
      </c>
      <c r="E328" s="54">
        <v>926</v>
      </c>
      <c r="F328" s="130">
        <v>14210</v>
      </c>
      <c r="G328" s="129" t="s">
        <v>163</v>
      </c>
      <c r="H328" s="259">
        <f>SUM(Лист1!G194)</f>
        <v>7200</v>
      </c>
      <c r="I328" s="259">
        <f>SUM(Лист1!H194)</f>
        <v>7200</v>
      </c>
      <c r="J328" s="259">
        <f>SUM(Лист1!I194)</f>
        <v>4500</v>
      </c>
      <c r="K328" s="108">
        <f t="shared" si="128"/>
        <v>62.5</v>
      </c>
    </row>
    <row r="329" spans="1:11" ht="51.75" x14ac:dyDescent="0.25">
      <c r="A329" s="279" t="s">
        <v>353</v>
      </c>
      <c r="B329" s="80" t="s">
        <v>62</v>
      </c>
      <c r="C329" s="86" t="s">
        <v>128</v>
      </c>
      <c r="D329" s="86" t="s">
        <v>110</v>
      </c>
      <c r="E329" s="72">
        <v>926</v>
      </c>
      <c r="F329" s="160" t="s">
        <v>354</v>
      </c>
      <c r="G329" s="161" t="s">
        <v>8</v>
      </c>
      <c r="H329" s="109">
        <f>SUM(H330)</f>
        <v>1702128</v>
      </c>
      <c r="I329" s="109">
        <f t="shared" ref="I329:J329" si="130">SUM(I330)</f>
        <v>1702128</v>
      </c>
      <c r="J329" s="109">
        <f t="shared" si="130"/>
        <v>1702128</v>
      </c>
      <c r="K329" s="108">
        <f t="shared" si="128"/>
        <v>100</v>
      </c>
    </row>
    <row r="330" spans="1:11" ht="23.25" x14ac:dyDescent="0.25">
      <c r="A330" s="169" t="s">
        <v>16</v>
      </c>
      <c r="B330" s="78" t="s">
        <v>62</v>
      </c>
      <c r="C330" s="87" t="s">
        <v>128</v>
      </c>
      <c r="D330" s="87" t="s">
        <v>110</v>
      </c>
      <c r="E330" s="54">
        <v>926</v>
      </c>
      <c r="F330" s="130" t="s">
        <v>354</v>
      </c>
      <c r="G330" s="129" t="s">
        <v>17</v>
      </c>
      <c r="H330" s="259">
        <f t="shared" ref="H330:J330" si="131">SUM(H331)</f>
        <v>1702128</v>
      </c>
      <c r="I330" s="259">
        <f t="shared" si="131"/>
        <v>1702128</v>
      </c>
      <c r="J330" s="259">
        <f t="shared" si="131"/>
        <v>1702128</v>
      </c>
      <c r="K330" s="108">
        <f t="shared" si="128"/>
        <v>100</v>
      </c>
    </row>
    <row r="331" spans="1:11" x14ac:dyDescent="0.25">
      <c r="A331" s="297" t="s">
        <v>171</v>
      </c>
      <c r="B331" s="78" t="s">
        <v>62</v>
      </c>
      <c r="C331" s="87" t="s">
        <v>128</v>
      </c>
      <c r="D331" s="87" t="s">
        <v>110</v>
      </c>
      <c r="E331" s="54">
        <v>926</v>
      </c>
      <c r="F331" s="130" t="s">
        <v>354</v>
      </c>
      <c r="G331" s="129" t="s">
        <v>170</v>
      </c>
      <c r="H331" s="259">
        <f>SUM(Лист1!G169)</f>
        <v>1702128</v>
      </c>
      <c r="I331" s="259">
        <f>SUM(Лист1!H169)</f>
        <v>1702128</v>
      </c>
      <c r="J331" s="259">
        <f>SUM(Лист1!I169)</f>
        <v>1702128</v>
      </c>
      <c r="K331" s="108">
        <f t="shared" si="128"/>
        <v>100</v>
      </c>
    </row>
    <row r="332" spans="1:11" x14ac:dyDescent="0.25">
      <c r="A332" s="170" t="s">
        <v>372</v>
      </c>
      <c r="B332" s="80" t="s">
        <v>62</v>
      </c>
      <c r="C332" s="86" t="s">
        <v>128</v>
      </c>
      <c r="D332" s="86" t="s">
        <v>110</v>
      </c>
      <c r="E332" s="72">
        <v>926</v>
      </c>
      <c r="F332" s="160" t="s">
        <v>374</v>
      </c>
      <c r="G332" s="161" t="s">
        <v>8</v>
      </c>
      <c r="H332" s="109">
        <f>SUM(H333)</f>
        <v>542210</v>
      </c>
      <c r="I332" s="109">
        <f t="shared" ref="I332:J332" si="132">SUM(I333)</f>
        <v>542210</v>
      </c>
      <c r="J332" s="109">
        <f t="shared" si="132"/>
        <v>542210</v>
      </c>
      <c r="K332" s="108">
        <f t="shared" si="128"/>
        <v>100</v>
      </c>
    </row>
    <row r="333" spans="1:11" ht="23.25" x14ac:dyDescent="0.25">
      <c r="A333" s="133" t="s">
        <v>16</v>
      </c>
      <c r="B333" s="78" t="s">
        <v>62</v>
      </c>
      <c r="C333" s="87" t="s">
        <v>128</v>
      </c>
      <c r="D333" s="87" t="s">
        <v>110</v>
      </c>
      <c r="E333" s="54">
        <v>926</v>
      </c>
      <c r="F333" s="130" t="s">
        <v>374</v>
      </c>
      <c r="G333" s="129" t="s">
        <v>17</v>
      </c>
      <c r="H333" s="259">
        <f t="shared" ref="H333:J333" si="133">SUM(H334)</f>
        <v>542210</v>
      </c>
      <c r="I333" s="259">
        <f t="shared" si="133"/>
        <v>542210</v>
      </c>
      <c r="J333" s="259">
        <f t="shared" si="133"/>
        <v>542210</v>
      </c>
      <c r="K333" s="108">
        <f t="shared" si="128"/>
        <v>100</v>
      </c>
    </row>
    <row r="334" spans="1:11" x14ac:dyDescent="0.25">
      <c r="A334" s="134" t="s">
        <v>171</v>
      </c>
      <c r="B334" s="78" t="s">
        <v>62</v>
      </c>
      <c r="C334" s="87" t="s">
        <v>128</v>
      </c>
      <c r="D334" s="87" t="s">
        <v>110</v>
      </c>
      <c r="E334" s="54">
        <v>926</v>
      </c>
      <c r="F334" s="130" t="s">
        <v>374</v>
      </c>
      <c r="G334" s="129" t="s">
        <v>170</v>
      </c>
      <c r="H334" s="259">
        <f>SUM(Лист1!G173)</f>
        <v>542210</v>
      </c>
      <c r="I334" s="259">
        <f>SUM(Лист1!H173)</f>
        <v>542210</v>
      </c>
      <c r="J334" s="259">
        <f>SUM(Лист1!I173)</f>
        <v>542210</v>
      </c>
      <c r="K334" s="108">
        <f t="shared" si="128"/>
        <v>100</v>
      </c>
    </row>
    <row r="335" spans="1:11" ht="48.75" x14ac:dyDescent="0.25">
      <c r="A335" s="170" t="s">
        <v>381</v>
      </c>
      <c r="B335" s="80" t="s">
        <v>62</v>
      </c>
      <c r="C335" s="86" t="s">
        <v>128</v>
      </c>
      <c r="D335" s="86" t="s">
        <v>110</v>
      </c>
      <c r="E335" s="72">
        <v>926</v>
      </c>
      <c r="F335" s="160" t="s">
        <v>382</v>
      </c>
      <c r="G335" s="161" t="s">
        <v>8</v>
      </c>
      <c r="H335" s="109">
        <f>SUM(H336)</f>
        <v>2606383</v>
      </c>
      <c r="I335" s="109">
        <f t="shared" ref="I335:J335" si="134">SUM(I336)</f>
        <v>2606383</v>
      </c>
      <c r="J335" s="109">
        <f t="shared" si="134"/>
        <v>421017.4</v>
      </c>
      <c r="K335" s="108">
        <f t="shared" si="128"/>
        <v>16.153320521197383</v>
      </c>
    </row>
    <row r="336" spans="1:11" ht="23.25" x14ac:dyDescent="0.25">
      <c r="A336" s="133" t="s">
        <v>16</v>
      </c>
      <c r="B336" s="78" t="s">
        <v>62</v>
      </c>
      <c r="C336" s="87" t="s">
        <v>128</v>
      </c>
      <c r="D336" s="87" t="s">
        <v>110</v>
      </c>
      <c r="E336" s="54">
        <v>926</v>
      </c>
      <c r="F336" s="171" t="s">
        <v>383</v>
      </c>
      <c r="G336" s="129" t="s">
        <v>17</v>
      </c>
      <c r="H336" s="259">
        <f t="shared" ref="H336:J336" si="135">SUM(H337)</f>
        <v>2606383</v>
      </c>
      <c r="I336" s="259">
        <f t="shared" si="135"/>
        <v>2606383</v>
      </c>
      <c r="J336" s="259">
        <f t="shared" si="135"/>
        <v>421017.4</v>
      </c>
      <c r="K336" s="108">
        <f t="shared" si="128"/>
        <v>16.153320521197383</v>
      </c>
    </row>
    <row r="337" spans="1:11" x14ac:dyDescent="0.25">
      <c r="A337" s="134" t="s">
        <v>171</v>
      </c>
      <c r="B337" s="78" t="s">
        <v>62</v>
      </c>
      <c r="C337" s="87" t="s">
        <v>128</v>
      </c>
      <c r="D337" s="87" t="s">
        <v>110</v>
      </c>
      <c r="E337" s="54">
        <v>926</v>
      </c>
      <c r="F337" s="171" t="s">
        <v>384</v>
      </c>
      <c r="G337" s="129" t="s">
        <v>170</v>
      </c>
      <c r="H337" s="259">
        <f>SUM(Лист1!G176)</f>
        <v>2606383</v>
      </c>
      <c r="I337" s="259">
        <f>SUM(Лист1!H176)</f>
        <v>2606383</v>
      </c>
      <c r="J337" s="259">
        <f>SUM(Лист1!I176)</f>
        <v>421017.4</v>
      </c>
      <c r="K337" s="108">
        <f t="shared" si="128"/>
        <v>16.153320521197383</v>
      </c>
    </row>
    <row r="338" spans="1:11" ht="18" x14ac:dyDescent="0.25">
      <c r="A338" s="176" t="s">
        <v>325</v>
      </c>
      <c r="B338" s="81" t="s">
        <v>62</v>
      </c>
      <c r="C338" s="85" t="s">
        <v>167</v>
      </c>
      <c r="D338" s="86"/>
      <c r="E338" s="162"/>
      <c r="F338" s="160"/>
      <c r="G338" s="161"/>
      <c r="H338" s="109">
        <f>SUM(H339)</f>
        <v>1393691</v>
      </c>
      <c r="I338" s="109">
        <f t="shared" ref="I338:J338" si="136">SUM(I339)</f>
        <v>1393691</v>
      </c>
      <c r="J338" s="109">
        <f t="shared" si="136"/>
        <v>1025539.1499999999</v>
      </c>
      <c r="K338" s="108">
        <f t="shared" si="128"/>
        <v>73.584399267843438</v>
      </c>
    </row>
    <row r="339" spans="1:11" ht="26.25" x14ac:dyDescent="0.25">
      <c r="A339" s="68" t="s">
        <v>149</v>
      </c>
      <c r="B339" s="81" t="s">
        <v>62</v>
      </c>
      <c r="C339" s="85" t="s">
        <v>167</v>
      </c>
      <c r="D339" s="85" t="s">
        <v>41</v>
      </c>
      <c r="E339" s="54"/>
      <c r="F339" s="130"/>
      <c r="G339" s="129"/>
      <c r="H339" s="109">
        <f t="shared" ref="H339:J340" si="137">SUM(H340)</f>
        <v>1393691</v>
      </c>
      <c r="I339" s="109">
        <f t="shared" si="137"/>
        <v>1393691</v>
      </c>
      <c r="J339" s="109">
        <f t="shared" si="137"/>
        <v>1025539.1499999999</v>
      </c>
      <c r="K339" s="108">
        <f t="shared" si="128"/>
        <v>73.584399267843438</v>
      </c>
    </row>
    <row r="340" spans="1:11" ht="26.25" x14ac:dyDescent="0.25">
      <c r="A340" s="68" t="s">
        <v>159</v>
      </c>
      <c r="B340" s="81" t="s">
        <v>62</v>
      </c>
      <c r="C340" s="85" t="s">
        <v>167</v>
      </c>
      <c r="D340" s="85" t="s">
        <v>110</v>
      </c>
      <c r="E340" s="54"/>
      <c r="F340" s="130"/>
      <c r="G340" s="129"/>
      <c r="H340" s="109">
        <f>SUM(H341)</f>
        <v>1393691</v>
      </c>
      <c r="I340" s="109">
        <f t="shared" si="137"/>
        <v>1393691</v>
      </c>
      <c r="J340" s="109">
        <f t="shared" si="137"/>
        <v>1025539.1499999999</v>
      </c>
      <c r="K340" s="108">
        <f t="shared" si="128"/>
        <v>73.584399267843438</v>
      </c>
    </row>
    <row r="341" spans="1:11" ht="24.75" x14ac:dyDescent="0.25">
      <c r="A341" s="102" t="s">
        <v>31</v>
      </c>
      <c r="B341" s="80" t="s">
        <v>62</v>
      </c>
      <c r="C341" s="86" t="s">
        <v>167</v>
      </c>
      <c r="D341" s="86" t="s">
        <v>110</v>
      </c>
      <c r="E341" s="162" t="s">
        <v>72</v>
      </c>
      <c r="F341" s="162" t="s">
        <v>217</v>
      </c>
      <c r="G341" s="162" t="s">
        <v>8</v>
      </c>
      <c r="H341" s="109">
        <f>SUM(H342+H344)</f>
        <v>1393691</v>
      </c>
      <c r="I341" s="109">
        <f t="shared" ref="I341:J341" si="138">SUM(I342+I344)</f>
        <v>1393691</v>
      </c>
      <c r="J341" s="109">
        <f t="shared" si="138"/>
        <v>1025539.1499999999</v>
      </c>
      <c r="K341" s="108">
        <f t="shared" si="128"/>
        <v>73.584399267843438</v>
      </c>
    </row>
    <row r="342" spans="1:11" ht="34.5" x14ac:dyDescent="0.25">
      <c r="A342" s="57" t="s">
        <v>32</v>
      </c>
      <c r="B342" s="78" t="s">
        <v>62</v>
      </c>
      <c r="C342" s="87" t="s">
        <v>167</v>
      </c>
      <c r="D342" s="87" t="s">
        <v>110</v>
      </c>
      <c r="E342" s="136" t="s">
        <v>72</v>
      </c>
      <c r="F342" s="136" t="s">
        <v>217</v>
      </c>
      <c r="G342" s="136" t="s">
        <v>33</v>
      </c>
      <c r="H342" s="259">
        <f>SUM(H343)</f>
        <v>1118739</v>
      </c>
      <c r="I342" s="259">
        <f t="shared" ref="I342:J342" si="139">SUM(I343)</f>
        <v>1118739</v>
      </c>
      <c r="J342" s="259">
        <f t="shared" si="139"/>
        <v>842065.97</v>
      </c>
      <c r="K342" s="108">
        <f t="shared" si="128"/>
        <v>75.269206669294618</v>
      </c>
    </row>
    <row r="343" spans="1:11" x14ac:dyDescent="0.25">
      <c r="A343" s="57" t="s">
        <v>34</v>
      </c>
      <c r="B343" s="78" t="s">
        <v>62</v>
      </c>
      <c r="C343" s="87" t="s">
        <v>167</v>
      </c>
      <c r="D343" s="87" t="s">
        <v>110</v>
      </c>
      <c r="E343" s="136" t="s">
        <v>72</v>
      </c>
      <c r="F343" s="136" t="s">
        <v>217</v>
      </c>
      <c r="G343" s="136" t="s">
        <v>35</v>
      </c>
      <c r="H343" s="259">
        <f>SUM(Лист1!G197)</f>
        <v>1118739</v>
      </c>
      <c r="I343" s="259">
        <f>SUM(Лист1!H197)</f>
        <v>1118739</v>
      </c>
      <c r="J343" s="259">
        <f>SUM(Лист1!I197)</f>
        <v>842065.97</v>
      </c>
      <c r="K343" s="108">
        <f t="shared" si="128"/>
        <v>75.269206669294618</v>
      </c>
    </row>
    <row r="344" spans="1:11" x14ac:dyDescent="0.25">
      <c r="A344" s="57" t="s">
        <v>12</v>
      </c>
      <c r="B344" s="78" t="s">
        <v>62</v>
      </c>
      <c r="C344" s="87" t="s">
        <v>167</v>
      </c>
      <c r="D344" s="87" t="s">
        <v>110</v>
      </c>
      <c r="E344" s="136" t="s">
        <v>72</v>
      </c>
      <c r="F344" s="136" t="s">
        <v>217</v>
      </c>
      <c r="G344" s="136" t="s">
        <v>13</v>
      </c>
      <c r="H344" s="259">
        <f>SUM(H345)</f>
        <v>274952</v>
      </c>
      <c r="I344" s="259">
        <f t="shared" ref="I344:J344" si="140">SUM(I345)</f>
        <v>274952</v>
      </c>
      <c r="J344" s="259">
        <f t="shared" si="140"/>
        <v>183473.18</v>
      </c>
      <c r="K344" s="108">
        <f t="shared" si="128"/>
        <v>66.729167272833081</v>
      </c>
    </row>
    <row r="345" spans="1:11" x14ac:dyDescent="0.25">
      <c r="A345" s="133" t="s">
        <v>181</v>
      </c>
      <c r="B345" s="78" t="s">
        <v>62</v>
      </c>
      <c r="C345" s="87" t="s">
        <v>167</v>
      </c>
      <c r="D345" s="87" t="s">
        <v>110</v>
      </c>
      <c r="E345" s="136" t="s">
        <v>72</v>
      </c>
      <c r="F345" s="136" t="s">
        <v>217</v>
      </c>
      <c r="G345" s="136" t="s">
        <v>15</v>
      </c>
      <c r="H345" s="259">
        <f>SUM(Лист1!G199)</f>
        <v>274952</v>
      </c>
      <c r="I345" s="259">
        <f>SUM(Лист1!H199)</f>
        <v>274952</v>
      </c>
      <c r="J345" s="259">
        <f>SUM(Лист1!I199)</f>
        <v>183473.18</v>
      </c>
      <c r="K345" s="108">
        <f t="shared" si="128"/>
        <v>66.729167272833081</v>
      </c>
    </row>
    <row r="346" spans="1:11" ht="31.5" x14ac:dyDescent="0.25">
      <c r="A346" s="274" t="s">
        <v>324</v>
      </c>
      <c r="B346" s="81" t="s">
        <v>49</v>
      </c>
      <c r="C346" s="251" t="s">
        <v>168</v>
      </c>
      <c r="D346" s="85"/>
      <c r="E346" s="54"/>
      <c r="F346" s="130"/>
      <c r="G346" s="129"/>
      <c r="H346" s="109">
        <f t="shared" ref="H346:J351" si="141">SUM(H347)</f>
        <v>50000</v>
      </c>
      <c r="I346" s="109">
        <f t="shared" si="141"/>
        <v>50000</v>
      </c>
      <c r="J346" s="109">
        <f t="shared" si="141"/>
        <v>0</v>
      </c>
      <c r="K346" s="108">
        <f t="shared" si="128"/>
        <v>0</v>
      </c>
    </row>
    <row r="347" spans="1:11" ht="51.75" x14ac:dyDescent="0.25">
      <c r="A347" s="144" t="s">
        <v>187</v>
      </c>
      <c r="B347" s="81" t="s">
        <v>49</v>
      </c>
      <c r="C347" s="251" t="s">
        <v>168</v>
      </c>
      <c r="D347" s="85" t="s">
        <v>41</v>
      </c>
      <c r="E347" s="54"/>
      <c r="F347" s="130"/>
      <c r="G347" s="129"/>
      <c r="H347" s="109">
        <f t="shared" si="141"/>
        <v>50000</v>
      </c>
      <c r="I347" s="109">
        <f t="shared" si="141"/>
        <v>50000</v>
      </c>
      <c r="J347" s="109">
        <f t="shared" si="141"/>
        <v>0</v>
      </c>
      <c r="K347" s="108">
        <f t="shared" si="128"/>
        <v>0</v>
      </c>
    </row>
    <row r="348" spans="1:11" ht="18" x14ac:dyDescent="0.25">
      <c r="A348" s="144" t="s">
        <v>275</v>
      </c>
      <c r="B348" s="81" t="s">
        <v>49</v>
      </c>
      <c r="C348" s="251" t="s">
        <v>168</v>
      </c>
      <c r="D348" s="85" t="s">
        <v>96</v>
      </c>
      <c r="E348" s="54"/>
      <c r="F348" s="130"/>
      <c r="G348" s="129"/>
      <c r="H348" s="109">
        <f>SUM(H350)</f>
        <v>50000</v>
      </c>
      <c r="I348" s="109">
        <f t="shared" ref="I348:J348" si="142">SUM(I350)</f>
        <v>50000</v>
      </c>
      <c r="J348" s="109">
        <f t="shared" si="142"/>
        <v>0</v>
      </c>
      <c r="K348" s="108">
        <f t="shared" si="128"/>
        <v>0</v>
      </c>
    </row>
    <row r="349" spans="1:11" ht="18" x14ac:dyDescent="0.25">
      <c r="A349" s="107" t="s">
        <v>76</v>
      </c>
      <c r="B349" s="80" t="s">
        <v>49</v>
      </c>
      <c r="C349" s="80" t="s">
        <v>168</v>
      </c>
      <c r="D349" s="86" t="s">
        <v>96</v>
      </c>
      <c r="E349" s="162" t="s">
        <v>100</v>
      </c>
      <c r="F349" s="160" t="s">
        <v>144</v>
      </c>
      <c r="G349" s="160" t="s">
        <v>8</v>
      </c>
      <c r="H349" s="109">
        <f>SUM(H350)</f>
        <v>50000</v>
      </c>
      <c r="I349" s="109">
        <f t="shared" ref="I349:J349" si="143">SUM(I350)</f>
        <v>50000</v>
      </c>
      <c r="J349" s="109">
        <f t="shared" si="143"/>
        <v>0</v>
      </c>
      <c r="K349" s="108">
        <f t="shared" si="128"/>
        <v>0</v>
      </c>
    </row>
    <row r="350" spans="1:11" x14ac:dyDescent="0.25">
      <c r="A350" s="247" t="s">
        <v>275</v>
      </c>
      <c r="B350" s="80" t="s">
        <v>49</v>
      </c>
      <c r="C350" s="80" t="s">
        <v>168</v>
      </c>
      <c r="D350" s="86" t="s">
        <v>96</v>
      </c>
      <c r="E350" s="162" t="s">
        <v>100</v>
      </c>
      <c r="F350" s="162" t="s">
        <v>276</v>
      </c>
      <c r="G350" s="162" t="s">
        <v>8</v>
      </c>
      <c r="H350" s="109">
        <f t="shared" si="141"/>
        <v>50000</v>
      </c>
      <c r="I350" s="109">
        <f t="shared" si="141"/>
        <v>50000</v>
      </c>
      <c r="J350" s="109">
        <f t="shared" si="141"/>
        <v>0</v>
      </c>
      <c r="K350" s="108">
        <f t="shared" si="128"/>
        <v>0</v>
      </c>
    </row>
    <row r="351" spans="1:11" x14ac:dyDescent="0.25">
      <c r="A351" s="142" t="s">
        <v>12</v>
      </c>
      <c r="B351" s="78" t="s">
        <v>49</v>
      </c>
      <c r="C351" s="95" t="s">
        <v>168</v>
      </c>
      <c r="D351" s="87" t="s">
        <v>96</v>
      </c>
      <c r="E351" s="136" t="s">
        <v>100</v>
      </c>
      <c r="F351" s="136" t="s">
        <v>276</v>
      </c>
      <c r="G351" s="136" t="s">
        <v>13</v>
      </c>
      <c r="H351" s="259">
        <f t="shared" si="141"/>
        <v>50000</v>
      </c>
      <c r="I351" s="259">
        <f t="shared" si="141"/>
        <v>50000</v>
      </c>
      <c r="J351" s="259">
        <f t="shared" si="141"/>
        <v>0</v>
      </c>
      <c r="K351" s="108">
        <f t="shared" si="128"/>
        <v>0</v>
      </c>
    </row>
    <row r="352" spans="1:11" x14ac:dyDescent="0.25">
      <c r="A352" s="133" t="s">
        <v>181</v>
      </c>
      <c r="B352" s="78" t="s">
        <v>49</v>
      </c>
      <c r="C352" s="95" t="s">
        <v>168</v>
      </c>
      <c r="D352" s="87" t="s">
        <v>96</v>
      </c>
      <c r="E352" s="136" t="s">
        <v>100</v>
      </c>
      <c r="F352" s="136" t="s">
        <v>276</v>
      </c>
      <c r="G352" s="136" t="s">
        <v>15</v>
      </c>
      <c r="H352" s="259">
        <f>SUM(Лист1!G302)</f>
        <v>50000</v>
      </c>
      <c r="I352" s="259">
        <f>SUM(Лист1!H302)</f>
        <v>50000</v>
      </c>
      <c r="J352" s="259">
        <f>SUM(Лист1!I302)</f>
        <v>0</v>
      </c>
      <c r="K352" s="108">
        <f t="shared" si="128"/>
        <v>0</v>
      </c>
    </row>
    <row r="353" spans="1:11" ht="18" x14ac:dyDescent="0.25">
      <c r="A353" s="274" t="s">
        <v>323</v>
      </c>
      <c r="B353" s="81" t="s">
        <v>20</v>
      </c>
      <c r="C353" s="251" t="s">
        <v>168</v>
      </c>
      <c r="D353" s="85"/>
      <c r="E353" s="54"/>
      <c r="F353" s="130"/>
      <c r="G353" s="129"/>
      <c r="H353" s="109">
        <f t="shared" ref="H353:J358" si="144">SUM(H354)</f>
        <v>15000</v>
      </c>
      <c r="I353" s="109">
        <f t="shared" si="144"/>
        <v>15000</v>
      </c>
      <c r="J353" s="109">
        <f t="shared" si="144"/>
        <v>0</v>
      </c>
      <c r="K353" s="108">
        <f t="shared" si="128"/>
        <v>0</v>
      </c>
    </row>
    <row r="354" spans="1:11" ht="26.25" x14ac:dyDescent="0.25">
      <c r="A354" s="144" t="s">
        <v>188</v>
      </c>
      <c r="B354" s="81" t="s">
        <v>20</v>
      </c>
      <c r="C354" s="251" t="s">
        <v>168</v>
      </c>
      <c r="D354" s="85" t="s">
        <v>41</v>
      </c>
      <c r="E354" s="54"/>
      <c r="F354" s="130"/>
      <c r="G354" s="129"/>
      <c r="H354" s="109">
        <f t="shared" si="144"/>
        <v>15000</v>
      </c>
      <c r="I354" s="109">
        <f t="shared" si="144"/>
        <v>15000</v>
      </c>
      <c r="J354" s="109">
        <f t="shared" si="144"/>
        <v>0</v>
      </c>
      <c r="K354" s="108">
        <f t="shared" si="128"/>
        <v>0</v>
      </c>
    </row>
    <row r="355" spans="1:11" ht="18" x14ac:dyDescent="0.25">
      <c r="A355" s="144" t="s">
        <v>231</v>
      </c>
      <c r="B355" s="81" t="s">
        <v>20</v>
      </c>
      <c r="C355" s="251" t="s">
        <v>168</v>
      </c>
      <c r="D355" s="85" t="s">
        <v>96</v>
      </c>
      <c r="E355" s="54"/>
      <c r="F355" s="130"/>
      <c r="G355" s="129"/>
      <c r="H355" s="109">
        <f>SUM(H357)</f>
        <v>15000</v>
      </c>
      <c r="I355" s="109">
        <f t="shared" ref="I355:J355" si="145">SUM(I357)</f>
        <v>15000</v>
      </c>
      <c r="J355" s="109">
        <f t="shared" si="145"/>
        <v>0</v>
      </c>
      <c r="K355" s="108">
        <f t="shared" si="128"/>
        <v>0</v>
      </c>
    </row>
    <row r="356" spans="1:11" ht="15.75" x14ac:dyDescent="0.25">
      <c r="A356" s="273" t="s">
        <v>126</v>
      </c>
      <c r="B356" s="80" t="s">
        <v>20</v>
      </c>
      <c r="C356" s="80" t="s">
        <v>168</v>
      </c>
      <c r="D356" s="86" t="s">
        <v>96</v>
      </c>
      <c r="E356" s="162" t="s">
        <v>72</v>
      </c>
      <c r="F356" s="160" t="s">
        <v>144</v>
      </c>
      <c r="G356" s="160" t="s">
        <v>8</v>
      </c>
      <c r="H356" s="109">
        <f>SUM(H357)</f>
        <v>15000</v>
      </c>
      <c r="I356" s="109">
        <f t="shared" ref="I356:J356" si="146">SUM(I357)</f>
        <v>15000</v>
      </c>
      <c r="J356" s="109">
        <f t="shared" si="146"/>
        <v>0</v>
      </c>
      <c r="K356" s="108">
        <f t="shared" si="128"/>
        <v>0</v>
      </c>
    </row>
    <row r="357" spans="1:11" x14ac:dyDescent="0.25">
      <c r="A357" s="279" t="s">
        <v>231</v>
      </c>
      <c r="B357" s="80" t="s">
        <v>20</v>
      </c>
      <c r="C357" s="80" t="s">
        <v>168</v>
      </c>
      <c r="D357" s="86" t="s">
        <v>96</v>
      </c>
      <c r="E357" s="162" t="s">
        <v>72</v>
      </c>
      <c r="F357" s="162" t="s">
        <v>235</v>
      </c>
      <c r="G357" s="162" t="s">
        <v>8</v>
      </c>
      <c r="H357" s="109">
        <f t="shared" si="144"/>
        <v>15000</v>
      </c>
      <c r="I357" s="109">
        <f t="shared" si="144"/>
        <v>15000</v>
      </c>
      <c r="J357" s="109">
        <f t="shared" si="144"/>
        <v>0</v>
      </c>
      <c r="K357" s="108">
        <f t="shared" si="128"/>
        <v>0</v>
      </c>
    </row>
    <row r="358" spans="1:11" ht="24" customHeight="1" x14ac:dyDescent="0.25">
      <c r="A358" s="142" t="s">
        <v>12</v>
      </c>
      <c r="B358" s="78" t="s">
        <v>20</v>
      </c>
      <c r="C358" s="95" t="s">
        <v>168</v>
      </c>
      <c r="D358" s="87" t="s">
        <v>96</v>
      </c>
      <c r="E358" s="136" t="s">
        <v>72</v>
      </c>
      <c r="F358" s="136" t="s">
        <v>235</v>
      </c>
      <c r="G358" s="129" t="s">
        <v>13</v>
      </c>
      <c r="H358" s="259">
        <f t="shared" si="144"/>
        <v>15000</v>
      </c>
      <c r="I358" s="259">
        <f t="shared" si="144"/>
        <v>15000</v>
      </c>
      <c r="J358" s="259">
        <f t="shared" si="144"/>
        <v>0</v>
      </c>
      <c r="K358" s="108">
        <f t="shared" si="128"/>
        <v>0</v>
      </c>
    </row>
    <row r="359" spans="1:11" x14ac:dyDescent="0.25">
      <c r="A359" s="133" t="s">
        <v>181</v>
      </c>
      <c r="B359" s="78" t="s">
        <v>20</v>
      </c>
      <c r="C359" s="95" t="s">
        <v>168</v>
      </c>
      <c r="D359" s="87" t="s">
        <v>96</v>
      </c>
      <c r="E359" s="136" t="s">
        <v>72</v>
      </c>
      <c r="F359" s="136" t="s">
        <v>235</v>
      </c>
      <c r="G359" s="129" t="s">
        <v>15</v>
      </c>
      <c r="H359" s="259">
        <f>SUM(Лист1!G142)</f>
        <v>15000</v>
      </c>
      <c r="I359" s="259">
        <f>SUM(Лист1!H142)</f>
        <v>15000</v>
      </c>
      <c r="J359" s="259">
        <f>SUM(Лист1!I142)</f>
        <v>0</v>
      </c>
      <c r="K359" s="108">
        <f t="shared" si="128"/>
        <v>0</v>
      </c>
    </row>
    <row r="360" spans="1:11" ht="31.5" x14ac:dyDescent="0.25">
      <c r="A360" s="274" t="s">
        <v>322</v>
      </c>
      <c r="B360" s="81" t="s">
        <v>65</v>
      </c>
      <c r="C360" s="251" t="s">
        <v>168</v>
      </c>
      <c r="D360" s="85"/>
      <c r="E360" s="54"/>
      <c r="F360" s="130"/>
      <c r="G360" s="129"/>
      <c r="H360" s="234">
        <f>SUM(H361)</f>
        <v>100000</v>
      </c>
      <c r="I360" s="234">
        <f t="shared" ref="I360:J361" si="147">SUM(I361)</f>
        <v>100000</v>
      </c>
      <c r="J360" s="234">
        <f t="shared" si="147"/>
        <v>100000</v>
      </c>
      <c r="K360" s="108">
        <f t="shared" si="128"/>
        <v>100</v>
      </c>
    </row>
    <row r="361" spans="1:11" ht="64.5" x14ac:dyDescent="0.25">
      <c r="A361" s="144" t="s">
        <v>193</v>
      </c>
      <c r="B361" s="81" t="s">
        <v>65</v>
      </c>
      <c r="C361" s="251" t="s">
        <v>168</v>
      </c>
      <c r="D361" s="85" t="s">
        <v>41</v>
      </c>
      <c r="E361" s="54"/>
      <c r="F361" s="130"/>
      <c r="G361" s="129"/>
      <c r="H361" s="234">
        <f>SUM(H362)</f>
        <v>100000</v>
      </c>
      <c r="I361" s="234">
        <f t="shared" si="147"/>
        <v>100000</v>
      </c>
      <c r="J361" s="234">
        <f t="shared" si="147"/>
        <v>100000</v>
      </c>
      <c r="K361" s="108">
        <f t="shared" si="128"/>
        <v>100</v>
      </c>
    </row>
    <row r="362" spans="1:11" ht="18" x14ac:dyDescent="0.25">
      <c r="A362" s="144" t="s">
        <v>246</v>
      </c>
      <c r="B362" s="81" t="s">
        <v>65</v>
      </c>
      <c r="C362" s="251" t="s">
        <v>168</v>
      </c>
      <c r="D362" s="85" t="s">
        <v>96</v>
      </c>
      <c r="E362" s="54"/>
      <c r="F362" s="130"/>
      <c r="G362" s="129"/>
      <c r="H362" s="234">
        <f>SUM(H364)</f>
        <v>100000</v>
      </c>
      <c r="I362" s="234">
        <f t="shared" ref="I362:J362" si="148">SUM(I364)</f>
        <v>100000</v>
      </c>
      <c r="J362" s="234">
        <f t="shared" si="148"/>
        <v>100000</v>
      </c>
      <c r="K362" s="108">
        <f t="shared" si="128"/>
        <v>100</v>
      </c>
    </row>
    <row r="363" spans="1:11" ht="15.75" x14ac:dyDescent="0.25">
      <c r="A363" s="273" t="s">
        <v>126</v>
      </c>
      <c r="B363" s="80" t="s">
        <v>65</v>
      </c>
      <c r="C363" s="243" t="s">
        <v>168</v>
      </c>
      <c r="D363" s="86" t="s">
        <v>96</v>
      </c>
      <c r="E363" s="162" t="s">
        <v>72</v>
      </c>
      <c r="F363" s="160" t="s">
        <v>144</v>
      </c>
      <c r="G363" s="160" t="s">
        <v>8</v>
      </c>
      <c r="H363" s="234">
        <f>SUM(H364)</f>
        <v>100000</v>
      </c>
      <c r="I363" s="234">
        <f t="shared" ref="I363:J365" si="149">SUM(I364)</f>
        <v>100000</v>
      </c>
      <c r="J363" s="234">
        <f t="shared" si="149"/>
        <v>100000</v>
      </c>
      <c r="K363" s="108">
        <f t="shared" si="128"/>
        <v>100</v>
      </c>
    </row>
    <row r="364" spans="1:11" x14ac:dyDescent="0.25">
      <c r="A364" s="140" t="s">
        <v>246</v>
      </c>
      <c r="B364" s="80" t="s">
        <v>65</v>
      </c>
      <c r="C364" s="243" t="s">
        <v>168</v>
      </c>
      <c r="D364" s="86" t="s">
        <v>96</v>
      </c>
      <c r="E364" s="162" t="s">
        <v>72</v>
      </c>
      <c r="F364" s="162" t="s">
        <v>248</v>
      </c>
      <c r="G364" s="162" t="s">
        <v>8</v>
      </c>
      <c r="H364" s="237">
        <f>SUM(H365)</f>
        <v>100000</v>
      </c>
      <c r="I364" s="237">
        <f t="shared" si="149"/>
        <v>100000</v>
      </c>
      <c r="J364" s="237">
        <f t="shared" si="149"/>
        <v>100000</v>
      </c>
      <c r="K364" s="108">
        <f t="shared" si="128"/>
        <v>100</v>
      </c>
    </row>
    <row r="365" spans="1:11" x14ac:dyDescent="0.25">
      <c r="A365" s="142" t="s">
        <v>12</v>
      </c>
      <c r="B365" s="78" t="s">
        <v>65</v>
      </c>
      <c r="C365" s="95" t="s">
        <v>168</v>
      </c>
      <c r="D365" s="87" t="s">
        <v>96</v>
      </c>
      <c r="E365" s="136" t="s">
        <v>72</v>
      </c>
      <c r="F365" s="136" t="s">
        <v>248</v>
      </c>
      <c r="G365" s="129" t="s">
        <v>13</v>
      </c>
      <c r="H365" s="238">
        <f>SUM(H366)</f>
        <v>100000</v>
      </c>
      <c r="I365" s="238">
        <f t="shared" si="149"/>
        <v>100000</v>
      </c>
      <c r="J365" s="238">
        <f t="shared" si="149"/>
        <v>100000</v>
      </c>
      <c r="K365" s="108">
        <f t="shared" si="128"/>
        <v>100</v>
      </c>
    </row>
    <row r="366" spans="1:11" x14ac:dyDescent="0.25">
      <c r="A366" s="133" t="s">
        <v>181</v>
      </c>
      <c r="B366" s="78" t="s">
        <v>65</v>
      </c>
      <c r="C366" s="95" t="s">
        <v>168</v>
      </c>
      <c r="D366" s="87" t="s">
        <v>96</v>
      </c>
      <c r="E366" s="136" t="s">
        <v>72</v>
      </c>
      <c r="F366" s="136" t="s">
        <v>248</v>
      </c>
      <c r="G366" s="129" t="s">
        <v>15</v>
      </c>
      <c r="H366" s="218">
        <f>SUM(Лист1!G202)</f>
        <v>100000</v>
      </c>
      <c r="I366" s="218">
        <f>SUM(Лист1!H202)</f>
        <v>100000</v>
      </c>
      <c r="J366" s="218">
        <f>SUM(Лист1!I202)</f>
        <v>100000</v>
      </c>
      <c r="K366" s="108">
        <f t="shared" si="128"/>
        <v>100</v>
      </c>
    </row>
    <row r="367" spans="1:11" ht="31.5" x14ac:dyDescent="0.25">
      <c r="A367" s="274" t="s">
        <v>321</v>
      </c>
      <c r="B367" s="81" t="s">
        <v>30</v>
      </c>
      <c r="C367" s="251" t="s">
        <v>168</v>
      </c>
      <c r="D367" s="85"/>
      <c r="E367" s="54"/>
      <c r="F367" s="130"/>
      <c r="G367" s="129"/>
      <c r="H367" s="234">
        <f t="shared" ref="H367:J372" si="150">SUM(H368)</f>
        <v>200000</v>
      </c>
      <c r="I367" s="234">
        <f t="shared" si="150"/>
        <v>200000</v>
      </c>
      <c r="J367" s="234">
        <f t="shared" si="150"/>
        <v>0</v>
      </c>
      <c r="K367" s="108">
        <f t="shared" si="128"/>
        <v>0</v>
      </c>
    </row>
    <row r="368" spans="1:11" ht="26.25" x14ac:dyDescent="0.25">
      <c r="A368" s="144" t="s">
        <v>194</v>
      </c>
      <c r="B368" s="81" t="s">
        <v>30</v>
      </c>
      <c r="C368" s="251" t="s">
        <v>168</v>
      </c>
      <c r="D368" s="85" t="s">
        <v>41</v>
      </c>
      <c r="E368" s="54"/>
      <c r="F368" s="130"/>
      <c r="G368" s="129"/>
      <c r="H368" s="234">
        <f t="shared" si="150"/>
        <v>200000</v>
      </c>
      <c r="I368" s="234">
        <f t="shared" si="150"/>
        <v>200000</v>
      </c>
      <c r="J368" s="234">
        <f t="shared" si="150"/>
        <v>0</v>
      </c>
      <c r="K368" s="108">
        <f t="shared" si="128"/>
        <v>0</v>
      </c>
    </row>
    <row r="369" spans="1:11" ht="18" x14ac:dyDescent="0.25">
      <c r="A369" s="144" t="s">
        <v>262</v>
      </c>
      <c r="B369" s="81" t="s">
        <v>30</v>
      </c>
      <c r="C369" s="251" t="s">
        <v>168</v>
      </c>
      <c r="D369" s="85" t="s">
        <v>96</v>
      </c>
      <c r="E369" s="54"/>
      <c r="F369" s="130"/>
      <c r="G369" s="129"/>
      <c r="H369" s="234">
        <f>SUM(H371)</f>
        <v>200000</v>
      </c>
      <c r="I369" s="234">
        <f t="shared" ref="I369:J369" si="151">SUM(I371)</f>
        <v>200000</v>
      </c>
      <c r="J369" s="234">
        <f t="shared" si="151"/>
        <v>0</v>
      </c>
      <c r="K369" s="108">
        <f t="shared" si="128"/>
        <v>0</v>
      </c>
    </row>
    <row r="370" spans="1:11" ht="18" x14ac:dyDescent="0.25">
      <c r="A370" s="107" t="s">
        <v>76</v>
      </c>
      <c r="B370" s="80" t="s">
        <v>30</v>
      </c>
      <c r="C370" s="243" t="s">
        <v>168</v>
      </c>
      <c r="D370" s="86" t="s">
        <v>96</v>
      </c>
      <c r="E370" s="162" t="s">
        <v>100</v>
      </c>
      <c r="F370" s="160" t="s">
        <v>144</v>
      </c>
      <c r="G370" s="160" t="s">
        <v>8</v>
      </c>
      <c r="H370" s="234">
        <f>SUM(H371)</f>
        <v>200000</v>
      </c>
      <c r="I370" s="234">
        <f t="shared" ref="I370:J371" si="152">SUM(I371)</f>
        <v>200000</v>
      </c>
      <c r="J370" s="234">
        <f t="shared" si="152"/>
        <v>0</v>
      </c>
      <c r="K370" s="108">
        <f t="shared" si="128"/>
        <v>0</v>
      </c>
    </row>
    <row r="371" spans="1:11" x14ac:dyDescent="0.25">
      <c r="A371" s="140" t="s">
        <v>262</v>
      </c>
      <c r="B371" s="80" t="s">
        <v>30</v>
      </c>
      <c r="C371" s="243" t="s">
        <v>168</v>
      </c>
      <c r="D371" s="86" t="s">
        <v>96</v>
      </c>
      <c r="E371" s="162" t="s">
        <v>100</v>
      </c>
      <c r="F371" s="162" t="s">
        <v>264</v>
      </c>
      <c r="G371" s="162" t="s">
        <v>8</v>
      </c>
      <c r="H371" s="237">
        <f>SUM(H372)</f>
        <v>200000</v>
      </c>
      <c r="I371" s="237">
        <f t="shared" si="152"/>
        <v>200000</v>
      </c>
      <c r="J371" s="237">
        <f t="shared" si="152"/>
        <v>0</v>
      </c>
      <c r="K371" s="108">
        <f t="shared" si="128"/>
        <v>0</v>
      </c>
    </row>
    <row r="372" spans="1:11" x14ac:dyDescent="0.25">
      <c r="A372" s="133" t="s">
        <v>12</v>
      </c>
      <c r="B372" s="78" t="s">
        <v>30</v>
      </c>
      <c r="C372" s="95" t="s">
        <v>168</v>
      </c>
      <c r="D372" s="87" t="s">
        <v>96</v>
      </c>
      <c r="E372" s="136" t="s">
        <v>100</v>
      </c>
      <c r="F372" s="136" t="s">
        <v>264</v>
      </c>
      <c r="G372" s="129" t="s">
        <v>13</v>
      </c>
      <c r="H372" s="238">
        <f t="shared" si="150"/>
        <v>200000</v>
      </c>
      <c r="I372" s="238">
        <f t="shared" si="150"/>
        <v>200000</v>
      </c>
      <c r="J372" s="238">
        <f t="shared" si="150"/>
        <v>0</v>
      </c>
      <c r="K372" s="108">
        <f t="shared" si="128"/>
        <v>0</v>
      </c>
    </row>
    <row r="373" spans="1:11" ht="22.5" x14ac:dyDescent="0.25">
      <c r="A373" s="248" t="s">
        <v>175</v>
      </c>
      <c r="B373" s="78" t="s">
        <v>30</v>
      </c>
      <c r="C373" s="95" t="s">
        <v>168</v>
      </c>
      <c r="D373" s="87" t="s">
        <v>96</v>
      </c>
      <c r="E373" s="136" t="s">
        <v>100</v>
      </c>
      <c r="F373" s="136" t="s">
        <v>264</v>
      </c>
      <c r="G373" s="129" t="s">
        <v>15</v>
      </c>
      <c r="H373" s="218">
        <f>SUM(Лист1!G251)</f>
        <v>200000</v>
      </c>
      <c r="I373" s="218">
        <f>SUM(Лист1!H251)</f>
        <v>200000</v>
      </c>
      <c r="J373" s="218">
        <f>SUM(Лист1!I251)</f>
        <v>0</v>
      </c>
      <c r="K373" s="108">
        <f t="shared" si="128"/>
        <v>0</v>
      </c>
    </row>
    <row r="374" spans="1:11" ht="18" x14ac:dyDescent="0.25">
      <c r="A374" s="274" t="s">
        <v>320</v>
      </c>
      <c r="B374" s="81" t="s">
        <v>41</v>
      </c>
      <c r="C374" s="251" t="s">
        <v>168</v>
      </c>
      <c r="D374" s="85"/>
      <c r="E374" s="54"/>
      <c r="F374" s="130"/>
      <c r="G374" s="129"/>
      <c r="H374" s="234">
        <f t="shared" ref="H374:J375" si="153">SUM(H375)</f>
        <v>2234922.7200000002</v>
      </c>
      <c r="I374" s="234">
        <f t="shared" si="153"/>
        <v>2234922.7200000002</v>
      </c>
      <c r="J374" s="234">
        <f t="shared" si="153"/>
        <v>2213255.66</v>
      </c>
      <c r="K374" s="108">
        <f t="shared" si="128"/>
        <v>99.030523077773353</v>
      </c>
    </row>
    <row r="375" spans="1:11" ht="26.25" x14ac:dyDescent="0.25">
      <c r="A375" s="144" t="s">
        <v>196</v>
      </c>
      <c r="B375" s="81" t="s">
        <v>41</v>
      </c>
      <c r="C375" s="251" t="s">
        <v>168</v>
      </c>
      <c r="D375" s="85" t="s">
        <v>41</v>
      </c>
      <c r="E375" s="54"/>
      <c r="F375" s="130"/>
      <c r="G375" s="129"/>
      <c r="H375" s="234">
        <f t="shared" si="153"/>
        <v>2234922.7200000002</v>
      </c>
      <c r="I375" s="234">
        <f t="shared" si="153"/>
        <v>2234922.7200000002</v>
      </c>
      <c r="J375" s="234">
        <f t="shared" si="153"/>
        <v>2213255.66</v>
      </c>
      <c r="K375" s="108">
        <f t="shared" si="128"/>
        <v>99.030523077773353</v>
      </c>
    </row>
    <row r="376" spans="1:11" ht="26.25" x14ac:dyDescent="0.25">
      <c r="A376" s="144" t="s">
        <v>311</v>
      </c>
      <c r="B376" s="81" t="s">
        <v>41</v>
      </c>
      <c r="C376" s="251" t="s">
        <v>168</v>
      </c>
      <c r="D376" s="85" t="s">
        <v>96</v>
      </c>
      <c r="E376" s="54"/>
      <c r="F376" s="130"/>
      <c r="G376" s="129"/>
      <c r="H376" s="234">
        <f>SUM(H378)</f>
        <v>2234922.7200000002</v>
      </c>
      <c r="I376" s="234">
        <f t="shared" ref="I376:J376" si="154">SUM(I378)</f>
        <v>2234922.7200000002</v>
      </c>
      <c r="J376" s="234">
        <f t="shared" si="154"/>
        <v>2213255.66</v>
      </c>
      <c r="K376" s="108">
        <f t="shared" si="128"/>
        <v>99.030523077773353</v>
      </c>
    </row>
    <row r="377" spans="1:11" ht="18" x14ac:dyDescent="0.25">
      <c r="A377" s="107" t="s">
        <v>76</v>
      </c>
      <c r="B377" s="80" t="s">
        <v>41</v>
      </c>
      <c r="C377" s="269" t="s">
        <v>168</v>
      </c>
      <c r="D377" s="86" t="s">
        <v>96</v>
      </c>
      <c r="E377" s="162" t="s">
        <v>100</v>
      </c>
      <c r="F377" s="160" t="s">
        <v>144</v>
      </c>
      <c r="G377" s="160" t="s">
        <v>8</v>
      </c>
      <c r="H377" s="234">
        <f>SUM(H378)</f>
        <v>2234922.7200000002</v>
      </c>
      <c r="I377" s="234">
        <f t="shared" ref="I377:J377" si="155">SUM(I378)</f>
        <v>2234922.7200000002</v>
      </c>
      <c r="J377" s="234">
        <f t="shared" si="155"/>
        <v>2213255.66</v>
      </c>
      <c r="K377" s="108">
        <f t="shared" si="128"/>
        <v>99.030523077773353</v>
      </c>
    </row>
    <row r="378" spans="1:11" ht="26.25" x14ac:dyDescent="0.25">
      <c r="A378" s="183" t="s">
        <v>311</v>
      </c>
      <c r="B378" s="80" t="s">
        <v>41</v>
      </c>
      <c r="C378" s="269" t="s">
        <v>168</v>
      </c>
      <c r="D378" s="86" t="s">
        <v>96</v>
      </c>
      <c r="E378" s="162" t="s">
        <v>100</v>
      </c>
      <c r="F378" s="157" t="s">
        <v>296</v>
      </c>
      <c r="G378" s="157" t="s">
        <v>8</v>
      </c>
      <c r="H378" s="237">
        <f t="shared" ref="H378:J378" si="156">SUM(H379)</f>
        <v>2234922.7200000002</v>
      </c>
      <c r="I378" s="237">
        <f t="shared" si="156"/>
        <v>2234922.7200000002</v>
      </c>
      <c r="J378" s="237">
        <f t="shared" si="156"/>
        <v>2213255.66</v>
      </c>
      <c r="K378" s="108">
        <f t="shared" si="128"/>
        <v>99.030523077773353</v>
      </c>
    </row>
    <row r="379" spans="1:11" x14ac:dyDescent="0.25">
      <c r="A379" s="134" t="s">
        <v>88</v>
      </c>
      <c r="B379" s="78" t="s">
        <v>41</v>
      </c>
      <c r="C379" s="95" t="s">
        <v>168</v>
      </c>
      <c r="D379" s="87" t="s">
        <v>96</v>
      </c>
      <c r="E379" s="136" t="s">
        <v>100</v>
      </c>
      <c r="F379" s="155" t="s">
        <v>296</v>
      </c>
      <c r="G379" s="129" t="s">
        <v>89</v>
      </c>
      <c r="H379" s="238">
        <f>SUM(H380)</f>
        <v>2234922.7200000002</v>
      </c>
      <c r="I379" s="238">
        <f>SUM(I380)</f>
        <v>2234922.7200000002</v>
      </c>
      <c r="J379" s="238">
        <f>SUM(J380)</f>
        <v>2213255.66</v>
      </c>
      <c r="K379" s="108">
        <f t="shared" si="128"/>
        <v>99.030523077773353</v>
      </c>
    </row>
    <row r="380" spans="1:11" ht="45.75" x14ac:dyDescent="0.25">
      <c r="A380" s="134" t="s">
        <v>336</v>
      </c>
      <c r="B380" s="78" t="s">
        <v>41</v>
      </c>
      <c r="C380" s="95" t="s">
        <v>168</v>
      </c>
      <c r="D380" s="87" t="s">
        <v>96</v>
      </c>
      <c r="E380" s="136" t="s">
        <v>100</v>
      </c>
      <c r="F380" s="155" t="s">
        <v>296</v>
      </c>
      <c r="G380" s="129" t="s">
        <v>184</v>
      </c>
      <c r="H380" s="238">
        <f>SUM(Лист1!G381)</f>
        <v>2234922.7200000002</v>
      </c>
      <c r="I380" s="238">
        <f>SUM(Лист1!H381)</f>
        <v>2234922.7200000002</v>
      </c>
      <c r="J380" s="238">
        <f>SUM(Лист1!I381)</f>
        <v>2213255.66</v>
      </c>
      <c r="K380" s="108">
        <f t="shared" si="128"/>
        <v>99.030523077773353</v>
      </c>
    </row>
    <row r="381" spans="1:11" ht="18" x14ac:dyDescent="0.25">
      <c r="A381" s="274" t="s">
        <v>318</v>
      </c>
      <c r="B381" s="81" t="s">
        <v>110</v>
      </c>
      <c r="C381" s="251" t="s">
        <v>168</v>
      </c>
      <c r="D381" s="85"/>
      <c r="E381" s="54"/>
      <c r="F381" s="130"/>
      <c r="G381" s="129"/>
      <c r="H381" s="234">
        <f t="shared" ref="H381:J382" si="157">SUM(H382)</f>
        <v>5000</v>
      </c>
      <c r="I381" s="234">
        <f t="shared" si="157"/>
        <v>5000</v>
      </c>
      <c r="J381" s="234">
        <f t="shared" si="157"/>
        <v>0</v>
      </c>
      <c r="K381" s="108">
        <f t="shared" si="128"/>
        <v>0</v>
      </c>
    </row>
    <row r="382" spans="1:11" ht="64.5" x14ac:dyDescent="0.25">
      <c r="A382" s="68" t="s">
        <v>319</v>
      </c>
      <c r="B382" s="81" t="s">
        <v>110</v>
      </c>
      <c r="C382" s="251" t="s">
        <v>168</v>
      </c>
      <c r="D382" s="85" t="s">
        <v>41</v>
      </c>
      <c r="E382" s="54"/>
      <c r="F382" s="130"/>
      <c r="G382" s="129"/>
      <c r="H382" s="234">
        <f t="shared" si="157"/>
        <v>5000</v>
      </c>
      <c r="I382" s="234">
        <f t="shared" si="157"/>
        <v>5000</v>
      </c>
      <c r="J382" s="234">
        <f t="shared" si="157"/>
        <v>0</v>
      </c>
      <c r="K382" s="108">
        <f t="shared" si="128"/>
        <v>0</v>
      </c>
    </row>
    <row r="383" spans="1:11" ht="18" x14ac:dyDescent="0.25">
      <c r="A383" s="144" t="s">
        <v>317</v>
      </c>
      <c r="B383" s="81" t="s">
        <v>110</v>
      </c>
      <c r="C383" s="251" t="s">
        <v>168</v>
      </c>
      <c r="D383" s="85" t="s">
        <v>96</v>
      </c>
      <c r="E383" s="54"/>
      <c r="F383" s="130"/>
      <c r="G383" s="129"/>
      <c r="H383" s="234">
        <f>SUM(H385)</f>
        <v>5000</v>
      </c>
      <c r="I383" s="234">
        <f t="shared" ref="I383:J383" si="158">SUM(I385)</f>
        <v>5000</v>
      </c>
      <c r="J383" s="234">
        <f t="shared" si="158"/>
        <v>0</v>
      </c>
      <c r="K383" s="108">
        <f t="shared" si="128"/>
        <v>0</v>
      </c>
    </row>
    <row r="384" spans="1:11" ht="18" x14ac:dyDescent="0.25">
      <c r="A384" s="107" t="s">
        <v>76</v>
      </c>
      <c r="B384" s="80" t="s">
        <v>110</v>
      </c>
      <c r="C384" s="269" t="s">
        <v>168</v>
      </c>
      <c r="D384" s="86" t="s">
        <v>96</v>
      </c>
      <c r="E384" s="162" t="s">
        <v>100</v>
      </c>
      <c r="F384" s="160" t="s">
        <v>144</v>
      </c>
      <c r="G384" s="160" t="s">
        <v>8</v>
      </c>
      <c r="H384" s="234">
        <f>SUM(H385)</f>
        <v>5000</v>
      </c>
      <c r="I384" s="234">
        <f t="shared" ref="I384:J384" si="159">SUM(I385)</f>
        <v>5000</v>
      </c>
      <c r="J384" s="234">
        <f t="shared" si="159"/>
        <v>0</v>
      </c>
      <c r="K384" s="108">
        <f t="shared" si="128"/>
        <v>0</v>
      </c>
    </row>
    <row r="385" spans="1:11" x14ac:dyDescent="0.25">
      <c r="A385" s="296" t="s">
        <v>317</v>
      </c>
      <c r="B385" s="80" t="s">
        <v>110</v>
      </c>
      <c r="C385" s="269" t="s">
        <v>168</v>
      </c>
      <c r="D385" s="86" t="s">
        <v>96</v>
      </c>
      <c r="E385" s="162" t="s">
        <v>100</v>
      </c>
      <c r="F385" s="157" t="s">
        <v>316</v>
      </c>
      <c r="G385" s="157" t="s">
        <v>8</v>
      </c>
      <c r="H385" s="237">
        <f t="shared" ref="H385:J386" si="160">SUM(H386)</f>
        <v>5000</v>
      </c>
      <c r="I385" s="237">
        <f t="shared" si="160"/>
        <v>5000</v>
      </c>
      <c r="J385" s="237">
        <f t="shared" si="160"/>
        <v>0</v>
      </c>
      <c r="K385" s="108">
        <f t="shared" si="128"/>
        <v>0</v>
      </c>
    </row>
    <row r="386" spans="1:11" x14ac:dyDescent="0.25">
      <c r="A386" s="133" t="s">
        <v>12</v>
      </c>
      <c r="B386" s="78" t="s">
        <v>110</v>
      </c>
      <c r="C386" s="95" t="s">
        <v>168</v>
      </c>
      <c r="D386" s="87" t="s">
        <v>96</v>
      </c>
      <c r="E386" s="136" t="s">
        <v>100</v>
      </c>
      <c r="F386" s="155" t="s">
        <v>316</v>
      </c>
      <c r="G386" s="129" t="s">
        <v>13</v>
      </c>
      <c r="H386" s="238">
        <f>SUM(H387)</f>
        <v>5000</v>
      </c>
      <c r="I386" s="238">
        <f t="shared" si="160"/>
        <v>5000</v>
      </c>
      <c r="J386" s="238">
        <f t="shared" si="160"/>
        <v>0</v>
      </c>
      <c r="K386" s="108">
        <f t="shared" si="128"/>
        <v>0</v>
      </c>
    </row>
    <row r="387" spans="1:11" ht="22.5" x14ac:dyDescent="0.25">
      <c r="A387" s="248" t="s">
        <v>175</v>
      </c>
      <c r="B387" s="78" t="s">
        <v>110</v>
      </c>
      <c r="C387" s="95" t="s">
        <v>168</v>
      </c>
      <c r="D387" s="87" t="s">
        <v>96</v>
      </c>
      <c r="E387" s="136" t="s">
        <v>100</v>
      </c>
      <c r="F387" s="155" t="s">
        <v>316</v>
      </c>
      <c r="G387" s="129" t="s">
        <v>15</v>
      </c>
      <c r="H387" s="238">
        <f>SUM(Лист1!G254)</f>
        <v>5000</v>
      </c>
      <c r="I387" s="238">
        <f>SUM(Лист1!H254)</f>
        <v>5000</v>
      </c>
      <c r="J387" s="238">
        <f>SUM(Лист1!I254)</f>
        <v>0</v>
      </c>
      <c r="K387" s="108">
        <f t="shared" si="128"/>
        <v>0</v>
      </c>
    </row>
    <row r="388" spans="1:11" ht="31.5" x14ac:dyDescent="0.25">
      <c r="A388" s="274" t="s">
        <v>365</v>
      </c>
      <c r="B388" s="81" t="s">
        <v>96</v>
      </c>
      <c r="C388" s="251" t="s">
        <v>168</v>
      </c>
      <c r="D388" s="85"/>
      <c r="E388" s="54"/>
      <c r="F388" s="130"/>
      <c r="G388" s="129"/>
      <c r="H388" s="234">
        <f t="shared" ref="H388:J389" si="161">SUM(H389)</f>
        <v>2392000</v>
      </c>
      <c r="I388" s="234">
        <f t="shared" si="161"/>
        <v>2392000</v>
      </c>
      <c r="J388" s="234">
        <f t="shared" si="161"/>
        <v>2325862</v>
      </c>
      <c r="K388" s="108">
        <f t="shared" ref="K388:K423" si="162">SUM(J388/I388*100)</f>
        <v>97.235033444816054</v>
      </c>
    </row>
    <row r="389" spans="1:11" ht="18" x14ac:dyDescent="0.25">
      <c r="A389" s="68" t="s">
        <v>366</v>
      </c>
      <c r="B389" s="81" t="s">
        <v>96</v>
      </c>
      <c r="C389" s="251" t="s">
        <v>168</v>
      </c>
      <c r="D389" s="85" t="s">
        <v>41</v>
      </c>
      <c r="E389" s="54"/>
      <c r="F389" s="130"/>
      <c r="G389" s="129"/>
      <c r="H389" s="234">
        <f t="shared" si="161"/>
        <v>2392000</v>
      </c>
      <c r="I389" s="234">
        <f t="shared" si="161"/>
        <v>2392000</v>
      </c>
      <c r="J389" s="234">
        <f t="shared" si="161"/>
        <v>2325862</v>
      </c>
      <c r="K389" s="108">
        <f t="shared" si="162"/>
        <v>97.235033444816054</v>
      </c>
    </row>
    <row r="390" spans="1:11" ht="18" x14ac:dyDescent="0.25">
      <c r="A390" s="144" t="s">
        <v>359</v>
      </c>
      <c r="B390" s="81" t="s">
        <v>96</v>
      </c>
      <c r="C390" s="251" t="s">
        <v>168</v>
      </c>
      <c r="D390" s="85" t="s">
        <v>96</v>
      </c>
      <c r="E390" s="54"/>
      <c r="F390" s="130"/>
      <c r="G390" s="129"/>
      <c r="H390" s="234">
        <f t="shared" ref="H390:J391" si="163">SUM(H391)</f>
        <v>2392000</v>
      </c>
      <c r="I390" s="234">
        <f t="shared" si="163"/>
        <v>2392000</v>
      </c>
      <c r="J390" s="234">
        <f t="shared" si="163"/>
        <v>2325862</v>
      </c>
      <c r="K390" s="108">
        <f t="shared" si="162"/>
        <v>97.235033444816054</v>
      </c>
    </row>
    <row r="391" spans="1:11" ht="18" x14ac:dyDescent="0.25">
      <c r="A391" s="107" t="s">
        <v>76</v>
      </c>
      <c r="B391" s="80" t="s">
        <v>96</v>
      </c>
      <c r="C391" s="269" t="s">
        <v>168</v>
      </c>
      <c r="D391" s="86" t="s">
        <v>96</v>
      </c>
      <c r="E391" s="162" t="s">
        <v>100</v>
      </c>
      <c r="F391" s="160" t="s">
        <v>144</v>
      </c>
      <c r="G391" s="160" t="s">
        <v>8</v>
      </c>
      <c r="H391" s="234">
        <f t="shared" si="163"/>
        <v>2392000</v>
      </c>
      <c r="I391" s="234">
        <f t="shared" si="163"/>
        <v>2392000</v>
      </c>
      <c r="J391" s="234">
        <f t="shared" si="163"/>
        <v>2325862</v>
      </c>
      <c r="K391" s="108">
        <f t="shared" si="162"/>
        <v>97.235033444816054</v>
      </c>
    </row>
    <row r="392" spans="1:11" x14ac:dyDescent="0.25">
      <c r="A392" s="135" t="s">
        <v>359</v>
      </c>
      <c r="B392" s="80" t="s">
        <v>96</v>
      </c>
      <c r="C392" s="269" t="s">
        <v>168</v>
      </c>
      <c r="D392" s="86" t="s">
        <v>96</v>
      </c>
      <c r="E392" s="162" t="s">
        <v>100</v>
      </c>
      <c r="F392" s="157" t="s">
        <v>363</v>
      </c>
      <c r="G392" s="157" t="s">
        <v>8</v>
      </c>
      <c r="H392" s="237">
        <f>SUM(H393+H395)</f>
        <v>2392000</v>
      </c>
      <c r="I392" s="237">
        <f>SUM(I393+I395)</f>
        <v>2392000</v>
      </c>
      <c r="J392" s="237">
        <f>SUM(J393+J395)</f>
        <v>2325862</v>
      </c>
      <c r="K392" s="108">
        <f t="shared" si="162"/>
        <v>97.235033444816054</v>
      </c>
    </row>
    <row r="393" spans="1:11" x14ac:dyDescent="0.25">
      <c r="A393" s="133" t="s">
        <v>12</v>
      </c>
      <c r="B393" s="78" t="s">
        <v>96</v>
      </c>
      <c r="C393" s="95" t="s">
        <v>168</v>
      </c>
      <c r="D393" s="87" t="s">
        <v>96</v>
      </c>
      <c r="E393" s="136" t="s">
        <v>100</v>
      </c>
      <c r="F393" s="155" t="s">
        <v>363</v>
      </c>
      <c r="G393" s="129" t="s">
        <v>13</v>
      </c>
      <c r="H393" s="238">
        <f>SUM(H394)</f>
        <v>422000</v>
      </c>
      <c r="I393" s="238">
        <f t="shared" ref="I393:J393" si="164">SUM(I394)</f>
        <v>422000</v>
      </c>
      <c r="J393" s="238">
        <f t="shared" si="164"/>
        <v>355862</v>
      </c>
      <c r="K393" s="108">
        <f t="shared" si="162"/>
        <v>84.32748815165877</v>
      </c>
    </row>
    <row r="394" spans="1:11" ht="22.5" x14ac:dyDescent="0.25">
      <c r="A394" s="354" t="s">
        <v>175</v>
      </c>
      <c r="B394" s="78" t="s">
        <v>96</v>
      </c>
      <c r="C394" s="95" t="s">
        <v>168</v>
      </c>
      <c r="D394" s="87" t="s">
        <v>96</v>
      </c>
      <c r="E394" s="136" t="s">
        <v>100</v>
      </c>
      <c r="F394" s="155" t="s">
        <v>363</v>
      </c>
      <c r="G394" s="129" t="s">
        <v>15</v>
      </c>
      <c r="H394" s="238">
        <f>SUM(Лист1!G335)</f>
        <v>422000</v>
      </c>
      <c r="I394" s="238">
        <f>SUM(Лист1!H335)</f>
        <v>422000</v>
      </c>
      <c r="J394" s="238">
        <f>SUM(Лист1!I335)</f>
        <v>355862</v>
      </c>
      <c r="K394" s="108">
        <f t="shared" si="162"/>
        <v>84.32748815165877</v>
      </c>
    </row>
    <row r="395" spans="1:11" x14ac:dyDescent="0.25">
      <c r="A395" s="169" t="s">
        <v>38</v>
      </c>
      <c r="B395" s="78" t="s">
        <v>96</v>
      </c>
      <c r="C395" s="95" t="s">
        <v>168</v>
      </c>
      <c r="D395" s="87" t="s">
        <v>96</v>
      </c>
      <c r="E395" s="136" t="s">
        <v>100</v>
      </c>
      <c r="F395" s="155" t="s">
        <v>363</v>
      </c>
      <c r="G395" s="129" t="s">
        <v>39</v>
      </c>
      <c r="H395" s="238">
        <f>SUM(H396)</f>
        <v>1970000</v>
      </c>
      <c r="I395" s="238">
        <f>SUM(I396)</f>
        <v>1970000</v>
      </c>
      <c r="J395" s="238">
        <f>SUM(J396)</f>
        <v>1970000</v>
      </c>
      <c r="K395" s="108">
        <f t="shared" si="162"/>
        <v>100</v>
      </c>
    </row>
    <row r="396" spans="1:11" ht="24" customHeight="1" x14ac:dyDescent="0.25">
      <c r="A396" s="169" t="s">
        <v>93</v>
      </c>
      <c r="B396" s="78" t="s">
        <v>96</v>
      </c>
      <c r="C396" s="95" t="s">
        <v>168</v>
      </c>
      <c r="D396" s="87" t="s">
        <v>96</v>
      </c>
      <c r="E396" s="136" t="s">
        <v>100</v>
      </c>
      <c r="F396" s="155" t="s">
        <v>363</v>
      </c>
      <c r="G396" s="129" t="s">
        <v>94</v>
      </c>
      <c r="H396" s="238">
        <f>SUM(Лист1!G337)</f>
        <v>1970000</v>
      </c>
      <c r="I396" s="238">
        <f>SUM(Лист1!H337)</f>
        <v>1970000</v>
      </c>
      <c r="J396" s="238">
        <f>SUM(Лист1!I337)</f>
        <v>1970000</v>
      </c>
      <c r="K396" s="108">
        <f t="shared" si="162"/>
        <v>100</v>
      </c>
    </row>
    <row r="397" spans="1:11" ht="15.75" x14ac:dyDescent="0.25">
      <c r="A397" s="96" t="s">
        <v>127</v>
      </c>
      <c r="B397" s="65">
        <v>70</v>
      </c>
      <c r="C397" s="65"/>
      <c r="D397" s="65"/>
      <c r="E397" s="65"/>
      <c r="F397" s="130"/>
      <c r="G397" s="66"/>
      <c r="H397" s="109">
        <f>SUM(H398+H409)</f>
        <v>1952101</v>
      </c>
      <c r="I397" s="109">
        <f t="shared" ref="I397:J397" si="165">SUM(I398+I409)</f>
        <v>1952101</v>
      </c>
      <c r="J397" s="109">
        <f t="shared" si="165"/>
        <v>1324756.06</v>
      </c>
      <c r="K397" s="108">
        <f t="shared" si="162"/>
        <v>67.863090075769648</v>
      </c>
    </row>
    <row r="398" spans="1:11" ht="18" x14ac:dyDescent="0.25">
      <c r="A398" s="94" t="s">
        <v>112</v>
      </c>
      <c r="B398" s="128">
        <v>70</v>
      </c>
      <c r="C398" s="80" t="s">
        <v>168</v>
      </c>
      <c r="D398" s="80" t="s">
        <v>7</v>
      </c>
      <c r="E398" s="72">
        <v>928</v>
      </c>
      <c r="F398" s="160" t="s">
        <v>144</v>
      </c>
      <c r="G398" s="160" t="s">
        <v>8</v>
      </c>
      <c r="H398" s="109">
        <f>SUM(H399+H402)</f>
        <v>903466</v>
      </c>
      <c r="I398" s="109">
        <f t="shared" ref="I398:J398" si="166">SUM(I399+I402)</f>
        <v>903466</v>
      </c>
      <c r="J398" s="109">
        <f t="shared" si="166"/>
        <v>595883.65</v>
      </c>
      <c r="K398" s="108">
        <f t="shared" si="162"/>
        <v>65.955293281650881</v>
      </c>
    </row>
    <row r="399" spans="1:11" x14ac:dyDescent="0.25">
      <c r="A399" s="97" t="s">
        <v>114</v>
      </c>
      <c r="B399" s="128">
        <v>70</v>
      </c>
      <c r="C399" s="80" t="s">
        <v>168</v>
      </c>
      <c r="D399" s="80" t="s">
        <v>7</v>
      </c>
      <c r="E399" s="72">
        <v>928</v>
      </c>
      <c r="F399" s="160">
        <v>80010</v>
      </c>
      <c r="G399" s="161" t="s">
        <v>8</v>
      </c>
      <c r="H399" s="109">
        <f t="shared" ref="H399:J400" si="167">SUM(H400)</f>
        <v>294926</v>
      </c>
      <c r="I399" s="109">
        <f t="shared" si="167"/>
        <v>294926</v>
      </c>
      <c r="J399" s="109">
        <f t="shared" si="167"/>
        <v>207849.17</v>
      </c>
      <c r="K399" s="108">
        <f t="shared" si="162"/>
        <v>70.475024243369532</v>
      </c>
    </row>
    <row r="400" spans="1:11" ht="33" x14ac:dyDescent="0.25">
      <c r="A400" s="67" t="s">
        <v>32</v>
      </c>
      <c r="B400" s="104">
        <v>70</v>
      </c>
      <c r="C400" s="78" t="s">
        <v>168</v>
      </c>
      <c r="D400" s="78" t="s">
        <v>7</v>
      </c>
      <c r="E400" s="54">
        <v>928</v>
      </c>
      <c r="F400" s="130">
        <v>80010</v>
      </c>
      <c r="G400" s="129" t="s">
        <v>33</v>
      </c>
      <c r="H400" s="259">
        <f t="shared" si="167"/>
        <v>294926</v>
      </c>
      <c r="I400" s="259">
        <f t="shared" si="167"/>
        <v>294926</v>
      </c>
      <c r="J400" s="259">
        <f t="shared" si="167"/>
        <v>207849.17</v>
      </c>
      <c r="K400" s="108">
        <f t="shared" si="162"/>
        <v>70.475024243369532</v>
      </c>
    </row>
    <row r="401" spans="1:11" x14ac:dyDescent="0.25">
      <c r="A401" s="57" t="s">
        <v>34</v>
      </c>
      <c r="B401" s="104">
        <v>70</v>
      </c>
      <c r="C401" s="78" t="s">
        <v>168</v>
      </c>
      <c r="D401" s="78" t="s">
        <v>7</v>
      </c>
      <c r="E401" s="54">
        <v>928</v>
      </c>
      <c r="F401" s="130">
        <v>80010</v>
      </c>
      <c r="G401" s="129" t="s">
        <v>35</v>
      </c>
      <c r="H401" s="259">
        <f>SUM(Лист1!G421)</f>
        <v>294926</v>
      </c>
      <c r="I401" s="259">
        <f>SUM(Лист1!H421)</f>
        <v>294926</v>
      </c>
      <c r="J401" s="259">
        <f>SUM(Лист1!I421)</f>
        <v>207849.17</v>
      </c>
      <c r="K401" s="108">
        <f t="shared" si="162"/>
        <v>70.475024243369532</v>
      </c>
    </row>
    <row r="402" spans="1:11" ht="24.75" x14ac:dyDescent="0.25">
      <c r="A402" s="97" t="s">
        <v>116</v>
      </c>
      <c r="B402" s="128">
        <v>70</v>
      </c>
      <c r="C402" s="80" t="s">
        <v>168</v>
      </c>
      <c r="D402" s="80" t="s">
        <v>7</v>
      </c>
      <c r="E402" s="72">
        <v>928</v>
      </c>
      <c r="F402" s="161" t="s">
        <v>217</v>
      </c>
      <c r="G402" s="157" t="s">
        <v>8</v>
      </c>
      <c r="H402" s="109">
        <f>SUM(H403+H405+H407)</f>
        <v>608540</v>
      </c>
      <c r="I402" s="109">
        <f t="shared" ref="I402:J402" si="168">SUM(I403+I405+I407)</f>
        <v>608540</v>
      </c>
      <c r="J402" s="109">
        <f t="shared" si="168"/>
        <v>388034.48</v>
      </c>
      <c r="K402" s="108">
        <f t="shared" si="162"/>
        <v>63.764827291550262</v>
      </c>
    </row>
    <row r="403" spans="1:11" ht="33" x14ac:dyDescent="0.25">
      <c r="A403" s="67" t="s">
        <v>32</v>
      </c>
      <c r="B403" s="104">
        <v>70</v>
      </c>
      <c r="C403" s="78" t="s">
        <v>168</v>
      </c>
      <c r="D403" s="78" t="s">
        <v>7</v>
      </c>
      <c r="E403" s="54">
        <v>928</v>
      </c>
      <c r="F403" s="131" t="s">
        <v>217</v>
      </c>
      <c r="G403" s="129" t="s">
        <v>33</v>
      </c>
      <c r="H403" s="259">
        <f>SUM(H404)</f>
        <v>508440</v>
      </c>
      <c r="I403" s="259">
        <f t="shared" ref="I403:J403" si="169">SUM(I404)</f>
        <v>508440</v>
      </c>
      <c r="J403" s="259">
        <f t="shared" si="169"/>
        <v>358966.48</v>
      </c>
      <c r="K403" s="108">
        <f t="shared" si="162"/>
        <v>70.601541971520732</v>
      </c>
    </row>
    <row r="404" spans="1:11" x14ac:dyDescent="0.25">
      <c r="A404" s="57" t="s">
        <v>34</v>
      </c>
      <c r="B404" s="104">
        <v>70</v>
      </c>
      <c r="C404" s="78" t="s">
        <v>168</v>
      </c>
      <c r="D404" s="78" t="s">
        <v>7</v>
      </c>
      <c r="E404" s="54">
        <v>928</v>
      </c>
      <c r="F404" s="131" t="s">
        <v>217</v>
      </c>
      <c r="G404" s="129" t="s">
        <v>35</v>
      </c>
      <c r="H404" s="259">
        <f>SUM(Лист1!G425)</f>
        <v>508440</v>
      </c>
      <c r="I404" s="259">
        <f>SUM(Лист1!H425)</f>
        <v>508440</v>
      </c>
      <c r="J404" s="259">
        <f>SUM(Лист1!I425)</f>
        <v>358966.48</v>
      </c>
      <c r="K404" s="108">
        <f t="shared" si="162"/>
        <v>70.601541971520732</v>
      </c>
    </row>
    <row r="405" spans="1:11" x14ac:dyDescent="0.25">
      <c r="A405" s="67" t="s">
        <v>12</v>
      </c>
      <c r="B405" s="104">
        <v>70</v>
      </c>
      <c r="C405" s="78" t="s">
        <v>168</v>
      </c>
      <c r="D405" s="78" t="s">
        <v>7</v>
      </c>
      <c r="E405" s="54">
        <v>928</v>
      </c>
      <c r="F405" s="131" t="s">
        <v>217</v>
      </c>
      <c r="G405" s="129" t="s">
        <v>13</v>
      </c>
      <c r="H405" s="259">
        <f>SUM(H406)</f>
        <v>89700</v>
      </c>
      <c r="I405" s="259">
        <f t="shared" ref="I405:J405" si="170">SUM(I406)</f>
        <v>89700</v>
      </c>
      <c r="J405" s="259">
        <f t="shared" si="170"/>
        <v>28447</v>
      </c>
      <c r="K405" s="108">
        <f t="shared" si="162"/>
        <v>31.71348940914158</v>
      </c>
    </row>
    <row r="406" spans="1:11" x14ac:dyDescent="0.25">
      <c r="A406" s="133" t="s">
        <v>181</v>
      </c>
      <c r="B406" s="104">
        <v>70</v>
      </c>
      <c r="C406" s="78" t="s">
        <v>168</v>
      </c>
      <c r="D406" s="78" t="s">
        <v>7</v>
      </c>
      <c r="E406" s="54">
        <v>928</v>
      </c>
      <c r="F406" s="131" t="s">
        <v>217</v>
      </c>
      <c r="G406" s="129" t="s">
        <v>15</v>
      </c>
      <c r="H406" s="259">
        <f>SUM(Лист1!G427)</f>
        <v>89700</v>
      </c>
      <c r="I406" s="259">
        <f>SUM(Лист1!H427)</f>
        <v>89700</v>
      </c>
      <c r="J406" s="259">
        <f>SUM(Лист1!I427)</f>
        <v>28447</v>
      </c>
      <c r="K406" s="108">
        <f t="shared" si="162"/>
        <v>31.71348940914158</v>
      </c>
    </row>
    <row r="407" spans="1:11" x14ac:dyDescent="0.25">
      <c r="A407" s="67" t="s">
        <v>38</v>
      </c>
      <c r="B407" s="104">
        <v>70</v>
      </c>
      <c r="C407" s="78" t="s">
        <v>168</v>
      </c>
      <c r="D407" s="78" t="s">
        <v>7</v>
      </c>
      <c r="E407" s="54">
        <v>928</v>
      </c>
      <c r="F407" s="131" t="s">
        <v>217</v>
      </c>
      <c r="G407" s="129" t="s">
        <v>39</v>
      </c>
      <c r="H407" s="259">
        <f>SUM(H408)</f>
        <v>10400</v>
      </c>
      <c r="I407" s="259">
        <f t="shared" ref="I407:J407" si="171">SUM(I408)</f>
        <v>10400</v>
      </c>
      <c r="J407" s="259">
        <f t="shared" si="171"/>
        <v>621</v>
      </c>
      <c r="K407" s="108">
        <f t="shared" si="162"/>
        <v>5.9711538461538458</v>
      </c>
    </row>
    <row r="408" spans="1:11" x14ac:dyDescent="0.25">
      <c r="A408" s="57" t="s">
        <v>161</v>
      </c>
      <c r="B408" s="104">
        <v>70</v>
      </c>
      <c r="C408" s="78" t="s">
        <v>168</v>
      </c>
      <c r="D408" s="78" t="s">
        <v>7</v>
      </c>
      <c r="E408" s="54">
        <v>928</v>
      </c>
      <c r="F408" s="131" t="s">
        <v>217</v>
      </c>
      <c r="G408" s="129" t="s">
        <v>160</v>
      </c>
      <c r="H408" s="259">
        <f>SUM(Лист1!G429)</f>
        <v>10400</v>
      </c>
      <c r="I408" s="259">
        <f>SUM(Лист1!H429)</f>
        <v>10400</v>
      </c>
      <c r="J408" s="259">
        <f>SUM(Лист1!I429)</f>
        <v>621</v>
      </c>
      <c r="K408" s="108">
        <f t="shared" si="162"/>
        <v>5.9711538461538458</v>
      </c>
    </row>
    <row r="409" spans="1:11" ht="36" x14ac:dyDescent="0.25">
      <c r="A409" s="75" t="s">
        <v>117</v>
      </c>
      <c r="B409" s="128">
        <v>70</v>
      </c>
      <c r="C409" s="80" t="s">
        <v>168</v>
      </c>
      <c r="D409" s="80" t="s">
        <v>7</v>
      </c>
      <c r="E409" s="72">
        <v>929</v>
      </c>
      <c r="F409" s="160" t="s">
        <v>144</v>
      </c>
      <c r="G409" s="160" t="s">
        <v>8</v>
      </c>
      <c r="H409" s="109">
        <f>SUM(H410+H413+H420)</f>
        <v>1048635</v>
      </c>
      <c r="I409" s="109">
        <f>SUM(I410+I413+I420)</f>
        <v>1048635</v>
      </c>
      <c r="J409" s="109">
        <f>SUM(J410+J413+J420)</f>
        <v>728872.40999999992</v>
      </c>
      <c r="K409" s="108">
        <f t="shared" si="162"/>
        <v>69.506778812456176</v>
      </c>
    </row>
    <row r="410" spans="1:11" ht="39" x14ac:dyDescent="0.25">
      <c r="A410" s="141" t="s">
        <v>288</v>
      </c>
      <c r="B410" s="128">
        <v>70</v>
      </c>
      <c r="C410" s="80" t="s">
        <v>168</v>
      </c>
      <c r="D410" s="80" t="s">
        <v>7</v>
      </c>
      <c r="E410" s="162" t="s">
        <v>118</v>
      </c>
      <c r="F410" s="160">
        <v>80050</v>
      </c>
      <c r="G410" s="157" t="s">
        <v>8</v>
      </c>
      <c r="H410" s="109">
        <f t="shared" ref="H410:J411" si="172">SUM(H411)</f>
        <v>747316</v>
      </c>
      <c r="I410" s="109">
        <f t="shared" si="172"/>
        <v>747316</v>
      </c>
      <c r="J410" s="109">
        <f t="shared" si="172"/>
        <v>656880.06999999995</v>
      </c>
      <c r="K410" s="108">
        <f t="shared" si="162"/>
        <v>87.898569012305359</v>
      </c>
    </row>
    <row r="411" spans="1:11" ht="33" x14ac:dyDescent="0.25">
      <c r="A411" s="67" t="s">
        <v>32</v>
      </c>
      <c r="B411" s="104">
        <v>70</v>
      </c>
      <c r="C411" s="78" t="s">
        <v>168</v>
      </c>
      <c r="D411" s="78" t="s">
        <v>7</v>
      </c>
      <c r="E411" s="163" t="s">
        <v>118</v>
      </c>
      <c r="F411" s="171">
        <v>80050</v>
      </c>
      <c r="G411" s="155" t="s">
        <v>33</v>
      </c>
      <c r="H411" s="259">
        <f t="shared" si="172"/>
        <v>747316</v>
      </c>
      <c r="I411" s="259">
        <f t="shared" si="172"/>
        <v>747316</v>
      </c>
      <c r="J411" s="259">
        <f t="shared" si="172"/>
        <v>656880.06999999995</v>
      </c>
      <c r="K411" s="108">
        <f t="shared" si="162"/>
        <v>87.898569012305359</v>
      </c>
    </row>
    <row r="412" spans="1:11" x14ac:dyDescent="0.25">
      <c r="A412" s="57" t="s">
        <v>34</v>
      </c>
      <c r="B412" s="104">
        <v>70</v>
      </c>
      <c r="C412" s="78" t="s">
        <v>168</v>
      </c>
      <c r="D412" s="78" t="s">
        <v>7</v>
      </c>
      <c r="E412" s="163" t="s">
        <v>118</v>
      </c>
      <c r="F412" s="171">
        <v>80050</v>
      </c>
      <c r="G412" s="155" t="s">
        <v>35</v>
      </c>
      <c r="H412" s="259">
        <f>SUM(Лист1!G435)</f>
        <v>747316</v>
      </c>
      <c r="I412" s="259">
        <f>SUM(Лист1!H435)</f>
        <v>747316</v>
      </c>
      <c r="J412" s="259">
        <f>SUM(Лист1!I435)</f>
        <v>656880.06999999995</v>
      </c>
      <c r="K412" s="108">
        <f t="shared" si="162"/>
        <v>87.898569012305359</v>
      </c>
    </row>
    <row r="413" spans="1:11" ht="24.75" x14ac:dyDescent="0.25">
      <c r="A413" s="168" t="s">
        <v>116</v>
      </c>
      <c r="B413" s="128">
        <v>70</v>
      </c>
      <c r="C413" s="80" t="s">
        <v>168</v>
      </c>
      <c r="D413" s="80" t="s">
        <v>7</v>
      </c>
      <c r="E413" s="162" t="s">
        <v>118</v>
      </c>
      <c r="F413" s="161" t="s">
        <v>217</v>
      </c>
      <c r="G413" s="157" t="s">
        <v>8</v>
      </c>
      <c r="H413" s="109">
        <f>SUM(H414+H416+H418)</f>
        <v>170129</v>
      </c>
      <c r="I413" s="109">
        <f t="shared" ref="I413:J413" si="173">SUM(I414+I416+I418)</f>
        <v>170129</v>
      </c>
      <c r="J413" s="109">
        <f t="shared" si="173"/>
        <v>71992.34</v>
      </c>
      <c r="K413" s="108">
        <f t="shared" si="162"/>
        <v>42.316324671278849</v>
      </c>
    </row>
    <row r="414" spans="1:11" ht="33" x14ac:dyDescent="0.25">
      <c r="A414" s="67" t="s">
        <v>32</v>
      </c>
      <c r="B414" s="104">
        <v>70</v>
      </c>
      <c r="C414" s="78" t="s">
        <v>168</v>
      </c>
      <c r="D414" s="78" t="s">
        <v>7</v>
      </c>
      <c r="E414" s="163" t="s">
        <v>118</v>
      </c>
      <c r="F414" s="131" t="s">
        <v>217</v>
      </c>
      <c r="G414" s="155" t="s">
        <v>33</v>
      </c>
      <c r="H414" s="259">
        <f>SUM(H415)</f>
        <v>126257</v>
      </c>
      <c r="I414" s="259">
        <f t="shared" ref="I414:J414" si="174">SUM(I415)</f>
        <v>126257</v>
      </c>
      <c r="J414" s="259">
        <f t="shared" si="174"/>
        <v>58986.34</v>
      </c>
      <c r="K414" s="108">
        <f t="shared" si="162"/>
        <v>46.719263090363306</v>
      </c>
    </row>
    <row r="415" spans="1:11" x14ac:dyDescent="0.25">
      <c r="A415" s="57" t="s">
        <v>34</v>
      </c>
      <c r="B415" s="104">
        <v>70</v>
      </c>
      <c r="C415" s="78" t="s">
        <v>168</v>
      </c>
      <c r="D415" s="78" t="s">
        <v>7</v>
      </c>
      <c r="E415" s="163" t="s">
        <v>118</v>
      </c>
      <c r="F415" s="131" t="s">
        <v>217</v>
      </c>
      <c r="G415" s="155" t="s">
        <v>35</v>
      </c>
      <c r="H415" s="259">
        <f>SUM(Лист1!G438)</f>
        <v>126257</v>
      </c>
      <c r="I415" s="259">
        <f>SUM(Лист1!H438)</f>
        <v>126257</v>
      </c>
      <c r="J415" s="259">
        <f>SUM(Лист1!I438)</f>
        <v>58986.34</v>
      </c>
      <c r="K415" s="108">
        <f t="shared" si="162"/>
        <v>46.719263090363306</v>
      </c>
    </row>
    <row r="416" spans="1:11" x14ac:dyDescent="0.25">
      <c r="A416" s="67" t="s">
        <v>12</v>
      </c>
      <c r="B416" s="104">
        <v>70</v>
      </c>
      <c r="C416" s="78" t="s">
        <v>168</v>
      </c>
      <c r="D416" s="78" t="s">
        <v>7</v>
      </c>
      <c r="E416" s="163" t="s">
        <v>118</v>
      </c>
      <c r="F416" s="131" t="s">
        <v>217</v>
      </c>
      <c r="G416" s="155" t="s">
        <v>13</v>
      </c>
      <c r="H416" s="259">
        <f>SUM(H417)</f>
        <v>43072</v>
      </c>
      <c r="I416" s="259">
        <f t="shared" ref="I416:J416" si="175">SUM(I417)</f>
        <v>43072</v>
      </c>
      <c r="J416" s="259">
        <f t="shared" si="175"/>
        <v>12806</v>
      </c>
      <c r="K416" s="108">
        <f t="shared" si="162"/>
        <v>29.731612184249627</v>
      </c>
    </row>
    <row r="417" spans="1:11" x14ac:dyDescent="0.25">
      <c r="A417" s="133" t="s">
        <v>181</v>
      </c>
      <c r="B417" s="104">
        <v>70</v>
      </c>
      <c r="C417" s="78" t="s">
        <v>168</v>
      </c>
      <c r="D417" s="78" t="s">
        <v>7</v>
      </c>
      <c r="E417" s="163" t="s">
        <v>118</v>
      </c>
      <c r="F417" s="131" t="s">
        <v>217</v>
      </c>
      <c r="G417" s="155" t="s">
        <v>15</v>
      </c>
      <c r="H417" s="259">
        <f>SUM(Лист1!G440)</f>
        <v>43072</v>
      </c>
      <c r="I417" s="259">
        <f>SUM(Лист1!H440)</f>
        <v>43072</v>
      </c>
      <c r="J417" s="259">
        <f>SUM(Лист1!I440)</f>
        <v>12806</v>
      </c>
      <c r="K417" s="108">
        <f t="shared" si="162"/>
        <v>29.731612184249627</v>
      </c>
    </row>
    <row r="418" spans="1:11" x14ac:dyDescent="0.25">
      <c r="A418" s="67" t="s">
        <v>38</v>
      </c>
      <c r="B418" s="104">
        <v>70</v>
      </c>
      <c r="C418" s="78" t="s">
        <v>168</v>
      </c>
      <c r="D418" s="78" t="s">
        <v>7</v>
      </c>
      <c r="E418" s="163" t="s">
        <v>118</v>
      </c>
      <c r="F418" s="131" t="s">
        <v>217</v>
      </c>
      <c r="G418" s="155" t="s">
        <v>39</v>
      </c>
      <c r="H418" s="259">
        <f>SUM(H419)</f>
        <v>800</v>
      </c>
      <c r="I418" s="259">
        <f t="shared" ref="I418:J418" si="176">SUM(I419)</f>
        <v>800</v>
      </c>
      <c r="J418" s="259">
        <f t="shared" si="176"/>
        <v>200</v>
      </c>
      <c r="K418" s="108">
        <f t="shared" si="162"/>
        <v>25</v>
      </c>
    </row>
    <row r="419" spans="1:11" x14ac:dyDescent="0.25">
      <c r="A419" s="133" t="s">
        <v>161</v>
      </c>
      <c r="B419" s="104">
        <v>70</v>
      </c>
      <c r="C419" s="78" t="s">
        <v>168</v>
      </c>
      <c r="D419" s="78" t="s">
        <v>7</v>
      </c>
      <c r="E419" s="163" t="s">
        <v>118</v>
      </c>
      <c r="F419" s="131" t="s">
        <v>217</v>
      </c>
      <c r="G419" s="155" t="s">
        <v>160</v>
      </c>
      <c r="H419" s="259">
        <f>SUM(Лист1!G442)</f>
        <v>800</v>
      </c>
      <c r="I419" s="259">
        <f>SUM(Лист1!H442)</f>
        <v>800</v>
      </c>
      <c r="J419" s="259">
        <f>SUM(Лист1!I442)</f>
        <v>200</v>
      </c>
      <c r="K419" s="108">
        <f t="shared" si="162"/>
        <v>25</v>
      </c>
    </row>
    <row r="420" spans="1:11" ht="64.5" x14ac:dyDescent="0.25">
      <c r="A420" s="145" t="s">
        <v>337</v>
      </c>
      <c r="B420" s="128">
        <v>70</v>
      </c>
      <c r="C420" s="80" t="s">
        <v>168</v>
      </c>
      <c r="D420" s="80" t="s">
        <v>7</v>
      </c>
      <c r="E420" s="162" t="s">
        <v>118</v>
      </c>
      <c r="F420" s="160">
        <v>84200</v>
      </c>
      <c r="G420" s="157" t="s">
        <v>8</v>
      </c>
      <c r="H420" s="109">
        <f t="shared" ref="H420:J421" si="177">SUM(H421)</f>
        <v>131190</v>
      </c>
      <c r="I420" s="109">
        <f t="shared" si="177"/>
        <v>131190</v>
      </c>
      <c r="J420" s="109">
        <f t="shared" si="177"/>
        <v>0</v>
      </c>
      <c r="K420" s="108">
        <f t="shared" si="162"/>
        <v>0</v>
      </c>
    </row>
    <row r="421" spans="1:11" ht="40.9" customHeight="1" x14ac:dyDescent="0.25">
      <c r="A421" s="133" t="s">
        <v>32</v>
      </c>
      <c r="B421" s="104">
        <v>70</v>
      </c>
      <c r="C421" s="78" t="s">
        <v>168</v>
      </c>
      <c r="D421" s="78" t="s">
        <v>7</v>
      </c>
      <c r="E421" s="163" t="s">
        <v>118</v>
      </c>
      <c r="F421" s="171">
        <v>84200</v>
      </c>
      <c r="G421" s="155" t="s">
        <v>33</v>
      </c>
      <c r="H421" s="259">
        <f t="shared" si="177"/>
        <v>131190</v>
      </c>
      <c r="I421" s="259">
        <f t="shared" si="177"/>
        <v>131190</v>
      </c>
      <c r="J421" s="259">
        <f t="shared" si="177"/>
        <v>0</v>
      </c>
      <c r="K421" s="108">
        <f t="shared" si="162"/>
        <v>0</v>
      </c>
    </row>
    <row r="422" spans="1:11" x14ac:dyDescent="0.25">
      <c r="A422" s="133" t="s">
        <v>34</v>
      </c>
      <c r="B422" s="104">
        <v>70</v>
      </c>
      <c r="C422" s="78" t="s">
        <v>168</v>
      </c>
      <c r="D422" s="78" t="s">
        <v>7</v>
      </c>
      <c r="E422" s="163" t="s">
        <v>118</v>
      </c>
      <c r="F422" s="171">
        <v>84200</v>
      </c>
      <c r="G422" s="155" t="s">
        <v>35</v>
      </c>
      <c r="H422" s="259">
        <f>SUM(Лист1!G445)</f>
        <v>131190</v>
      </c>
      <c r="I422" s="259">
        <f>SUM(Лист1!H445)</f>
        <v>131190</v>
      </c>
      <c r="J422" s="259">
        <f>SUM(Лист1!I445)</f>
        <v>0</v>
      </c>
      <c r="K422" s="108">
        <f t="shared" si="162"/>
        <v>0</v>
      </c>
    </row>
    <row r="423" spans="1:11" ht="15.75" x14ac:dyDescent="0.25">
      <c r="A423" s="65" t="s">
        <v>119</v>
      </c>
      <c r="B423" s="83"/>
      <c r="C423" s="83"/>
      <c r="D423" s="83"/>
      <c r="E423" s="83"/>
      <c r="F423" s="83"/>
      <c r="G423" s="83"/>
      <c r="H423" s="109">
        <f>SUM(H22+H46+H213+H288+H397+H346+H354+H361+H367+H374+H381+H388)</f>
        <v>659085416.11000001</v>
      </c>
      <c r="I423" s="109">
        <f>SUM(I22+I46+I213+I288+I397+I346+I354+I361+I367+I374+I381+I388)</f>
        <v>688470596.8499999</v>
      </c>
      <c r="J423" s="109">
        <f>SUM(J22+J46+J213+J288+J397+J346+J354+J361+J367+J374+J381+J388)</f>
        <v>444470339.83000004</v>
      </c>
      <c r="K423" s="108">
        <f t="shared" si="162"/>
        <v>64.559088196883266</v>
      </c>
    </row>
    <row r="424" spans="1:11" x14ac:dyDescent="0.25">
      <c r="B424" s="260"/>
      <c r="C424" s="260"/>
      <c r="D424" s="260"/>
      <c r="E424" s="260"/>
      <c r="F424" s="260"/>
      <c r="G424" s="260"/>
      <c r="H424" s="260"/>
      <c r="I424" s="260"/>
      <c r="J424" s="260"/>
    </row>
  </sheetData>
  <mergeCells count="12">
    <mergeCell ref="A18:J18"/>
    <mergeCell ref="C17:H17"/>
    <mergeCell ref="C13:I13"/>
    <mergeCell ref="C1:I1"/>
    <mergeCell ref="C9:I9"/>
    <mergeCell ref="C10:I10"/>
    <mergeCell ref="C11:I11"/>
    <mergeCell ref="C12:I12"/>
    <mergeCell ref="C2:H2"/>
    <mergeCell ref="C3:H3"/>
    <mergeCell ref="C6:H6"/>
    <mergeCell ref="C7:H7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6"/>
  <sheetViews>
    <sheetView zoomScale="80" zoomScaleNormal="80" workbookViewId="0">
      <selection activeCell="D5" sqref="D5:H9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8.5703125" customWidth="1"/>
    <col min="8" max="8" width="18.85546875" customWidth="1"/>
    <col min="9" max="9" width="15.85546875" customWidth="1"/>
  </cols>
  <sheetData>
    <row r="1" spans="1:8" ht="8.25" customHeight="1" x14ac:dyDescent="0.3">
      <c r="A1" s="122" t="s">
        <v>120</v>
      </c>
      <c r="B1" s="143"/>
      <c r="C1" s="376"/>
      <c r="D1" s="376"/>
      <c r="E1" s="376"/>
      <c r="F1" s="376"/>
      <c r="G1" s="287"/>
      <c r="H1" s="287"/>
    </row>
    <row r="2" spans="1:8" ht="14.45" hidden="1" x14ac:dyDescent="0.3">
      <c r="A2" s="121"/>
      <c r="B2" s="188"/>
      <c r="C2" s="376"/>
      <c r="D2" s="376"/>
      <c r="E2" s="376"/>
      <c r="F2" s="376"/>
      <c r="G2" s="287"/>
      <c r="H2" s="287"/>
    </row>
    <row r="3" spans="1:8" ht="14.45" hidden="1" x14ac:dyDescent="0.3">
      <c r="A3" s="121"/>
      <c r="B3" s="188"/>
      <c r="C3" s="376"/>
      <c r="D3" s="376"/>
      <c r="E3" s="376"/>
      <c r="F3" s="376"/>
      <c r="G3" s="287"/>
      <c r="H3" s="287"/>
    </row>
    <row r="4" spans="1:8" ht="14.45" hidden="1" x14ac:dyDescent="0.3">
      <c r="A4" s="121"/>
      <c r="B4" s="188"/>
      <c r="C4" s="376"/>
      <c r="D4" s="376"/>
      <c r="E4" s="376"/>
      <c r="F4" s="376"/>
      <c r="G4" s="287"/>
      <c r="H4" s="287"/>
    </row>
    <row r="5" spans="1:8" x14ac:dyDescent="0.25">
      <c r="A5" s="121"/>
      <c r="B5" s="188"/>
      <c r="C5" s="308"/>
      <c r="D5" s="368"/>
      <c r="E5" s="368"/>
      <c r="F5" s="368"/>
      <c r="G5" s="368"/>
      <c r="H5" s="368"/>
    </row>
    <row r="6" spans="1:8" x14ac:dyDescent="0.25">
      <c r="A6" s="121"/>
      <c r="B6" s="188"/>
      <c r="C6" s="308"/>
      <c r="D6" s="368"/>
      <c r="E6" s="368"/>
      <c r="F6" s="368"/>
      <c r="G6" s="368"/>
      <c r="H6" s="368"/>
    </row>
    <row r="7" spans="1:8" x14ac:dyDescent="0.25">
      <c r="A7" s="121"/>
      <c r="B7" s="188"/>
      <c r="C7" s="308"/>
      <c r="D7" s="368"/>
      <c r="E7" s="368"/>
      <c r="F7" s="368"/>
      <c r="G7" s="368"/>
      <c r="H7" s="368"/>
    </row>
    <row r="8" spans="1:8" x14ac:dyDescent="0.25">
      <c r="A8" s="121"/>
      <c r="B8" s="188"/>
      <c r="C8" s="308"/>
      <c r="D8" s="369"/>
      <c r="E8" s="369"/>
      <c r="F8" s="369"/>
      <c r="G8" s="369"/>
      <c r="H8" s="369"/>
    </row>
    <row r="9" spans="1:8" x14ac:dyDescent="0.25">
      <c r="A9" s="121"/>
      <c r="B9" s="188"/>
      <c r="C9" s="308"/>
      <c r="D9" s="369"/>
      <c r="E9" s="369"/>
      <c r="F9" s="369"/>
      <c r="G9" s="369"/>
      <c r="H9" s="369"/>
    </row>
    <row r="10" spans="1:8" ht="14.45" customHeight="1" x14ac:dyDescent="0.3">
      <c r="A10" s="121"/>
      <c r="B10" s="188"/>
      <c r="C10" s="308"/>
      <c r="D10" s="370"/>
      <c r="E10" s="369"/>
      <c r="F10" s="369"/>
      <c r="G10" s="369"/>
      <c r="H10" s="369"/>
    </row>
    <row r="11" spans="1:8" ht="14.45" x14ac:dyDescent="0.3">
      <c r="A11" s="121"/>
      <c r="B11" s="188"/>
      <c r="C11" s="308"/>
      <c r="D11" s="308"/>
      <c r="E11" s="308"/>
      <c r="F11" s="308"/>
      <c r="G11" s="308"/>
      <c r="H11" s="308"/>
    </row>
    <row r="12" spans="1:8" ht="14.45" x14ac:dyDescent="0.3">
      <c r="A12" s="121"/>
      <c r="B12" s="188"/>
      <c r="C12" s="308"/>
      <c r="D12" s="308"/>
      <c r="E12" s="308"/>
      <c r="F12" s="308"/>
      <c r="G12" s="308"/>
      <c r="H12" s="308"/>
    </row>
    <row r="13" spans="1:8" ht="13.5" customHeight="1" x14ac:dyDescent="0.3">
      <c r="A13" s="121"/>
      <c r="B13" s="188"/>
      <c r="C13" s="295"/>
      <c r="D13" s="295"/>
      <c r="E13" s="295"/>
      <c r="F13" s="295"/>
      <c r="G13" s="295"/>
      <c r="H13" s="295"/>
    </row>
    <row r="14" spans="1:8" ht="13.5" customHeight="1" x14ac:dyDescent="0.3">
      <c r="A14" s="121"/>
      <c r="B14" s="188"/>
      <c r="C14" s="295"/>
      <c r="D14" s="295"/>
      <c r="E14" s="295"/>
      <c r="F14" s="295"/>
      <c r="G14" s="295"/>
      <c r="H14" s="295"/>
    </row>
    <row r="15" spans="1:8" ht="17.45" customHeight="1" x14ac:dyDescent="0.25">
      <c r="A15" s="371" t="s">
        <v>414</v>
      </c>
      <c r="B15" s="371"/>
      <c r="C15" s="371"/>
      <c r="D15" s="371"/>
      <c r="E15" s="371"/>
      <c r="F15" s="371"/>
      <c r="G15" s="371"/>
      <c r="H15" s="371"/>
    </row>
    <row r="16" spans="1:8" ht="17.45" customHeight="1" x14ac:dyDescent="0.25">
      <c r="A16" s="371" t="s">
        <v>314</v>
      </c>
      <c r="B16" s="371"/>
      <c r="C16" s="371"/>
      <c r="D16" s="371"/>
      <c r="E16" s="371"/>
      <c r="F16" s="371"/>
      <c r="G16" s="371"/>
      <c r="H16" s="371"/>
    </row>
    <row r="17" spans="1:9" ht="17.45" customHeight="1" x14ac:dyDescent="0.25">
      <c r="A17" s="371" t="s">
        <v>415</v>
      </c>
      <c r="B17" s="371"/>
      <c r="C17" s="371"/>
      <c r="D17" s="371"/>
      <c r="E17" s="371"/>
      <c r="F17" s="371"/>
      <c r="G17" s="371"/>
      <c r="H17" s="371"/>
    </row>
    <row r="18" spans="1:9" ht="18" x14ac:dyDescent="0.25">
      <c r="A18" s="126"/>
      <c r="B18" s="123"/>
      <c r="C18" s="124"/>
      <c r="D18" s="124"/>
      <c r="E18" s="125"/>
      <c r="F18" s="125"/>
      <c r="G18" s="125"/>
      <c r="H18" s="275"/>
      <c r="I18" s="275" t="s">
        <v>206</v>
      </c>
    </row>
    <row r="19" spans="1:9" ht="62.45" customHeight="1" x14ac:dyDescent="0.25">
      <c r="A19" s="289" t="s">
        <v>0</v>
      </c>
      <c r="B19" s="290" t="s">
        <v>2</v>
      </c>
      <c r="C19" s="291" t="s">
        <v>3</v>
      </c>
      <c r="D19" s="291" t="s">
        <v>4</v>
      </c>
      <c r="E19" s="291" t="s">
        <v>5</v>
      </c>
      <c r="F19" s="359" t="s">
        <v>407</v>
      </c>
      <c r="G19" s="359" t="s">
        <v>408</v>
      </c>
      <c r="H19" s="360" t="s">
        <v>416</v>
      </c>
      <c r="I19" s="360" t="s">
        <v>409</v>
      </c>
    </row>
    <row r="20" spans="1:9" ht="14.45" x14ac:dyDescent="0.3">
      <c r="A20" s="127">
        <v>1</v>
      </c>
      <c r="B20" s="189" t="s">
        <v>128</v>
      </c>
      <c r="C20" s="190">
        <v>3</v>
      </c>
      <c r="D20" s="190">
        <v>4</v>
      </c>
      <c r="E20" s="190">
        <v>5</v>
      </c>
      <c r="F20" s="364">
        <v>6</v>
      </c>
      <c r="G20" s="364">
        <v>7</v>
      </c>
      <c r="H20" s="364">
        <v>8</v>
      </c>
      <c r="I20" s="365">
        <v>9</v>
      </c>
    </row>
    <row r="21" spans="1:9" ht="18" x14ac:dyDescent="0.25">
      <c r="A21" s="191" t="s">
        <v>47</v>
      </c>
      <c r="B21" s="192" t="s">
        <v>22</v>
      </c>
      <c r="C21" s="193" t="s">
        <v>7</v>
      </c>
      <c r="D21" s="193" t="s">
        <v>131</v>
      </c>
      <c r="E21" s="193" t="s">
        <v>8</v>
      </c>
      <c r="F21" s="217">
        <f>SUM(F22+F26+F34+F52+F73+F77+F81+F48)</f>
        <v>45078752</v>
      </c>
      <c r="G21" s="217">
        <f>SUM(G22+G26+G34+G52+G73+G77+G81+G48)</f>
        <v>45078752</v>
      </c>
      <c r="H21" s="217">
        <f>SUM(H22+H26+H34+H52+H73+H77+H81+H48)</f>
        <v>28058602.859999999</v>
      </c>
      <c r="I21" s="217">
        <f>SUM(H21/G21*100)</f>
        <v>62.24352187034814</v>
      </c>
    </row>
    <row r="22" spans="1:9" ht="39" x14ac:dyDescent="0.25">
      <c r="A22" s="132" t="s">
        <v>113</v>
      </c>
      <c r="B22" s="194" t="s">
        <v>22</v>
      </c>
      <c r="C22" s="195" t="s">
        <v>26</v>
      </c>
      <c r="D22" s="195" t="s">
        <v>131</v>
      </c>
      <c r="E22" s="196" t="s">
        <v>8</v>
      </c>
      <c r="F22" s="237">
        <f t="shared" ref="F22:H24" si="0">SUM(F23)</f>
        <v>294926</v>
      </c>
      <c r="G22" s="237">
        <f t="shared" si="0"/>
        <v>294926</v>
      </c>
      <c r="H22" s="237">
        <f t="shared" si="0"/>
        <v>207849.17</v>
      </c>
      <c r="I22" s="217">
        <f t="shared" ref="I22:I85" si="1">SUM(H22/G22*100)</f>
        <v>70.475024243369532</v>
      </c>
    </row>
    <row r="23" spans="1:9" ht="26.25" x14ac:dyDescent="0.25">
      <c r="A23" s="197" t="s">
        <v>129</v>
      </c>
      <c r="B23" s="155" t="s">
        <v>22</v>
      </c>
      <c r="C23" s="171" t="s">
        <v>26</v>
      </c>
      <c r="D23" s="171">
        <v>7000080010</v>
      </c>
      <c r="E23" s="175" t="s">
        <v>8</v>
      </c>
      <c r="F23" s="178">
        <f t="shared" si="0"/>
        <v>294926</v>
      </c>
      <c r="G23" s="178">
        <f t="shared" si="0"/>
        <v>294926</v>
      </c>
      <c r="H23" s="178">
        <f t="shared" si="0"/>
        <v>207849.17</v>
      </c>
      <c r="I23" s="217">
        <f t="shared" si="1"/>
        <v>70.475024243369532</v>
      </c>
    </row>
    <row r="24" spans="1:9" ht="34.5" x14ac:dyDescent="0.25">
      <c r="A24" s="133" t="s">
        <v>32</v>
      </c>
      <c r="B24" s="155" t="s">
        <v>22</v>
      </c>
      <c r="C24" s="171" t="s">
        <v>26</v>
      </c>
      <c r="D24" s="130">
        <v>7000080010</v>
      </c>
      <c r="E24" s="175" t="s">
        <v>33</v>
      </c>
      <c r="F24" s="178">
        <f t="shared" si="0"/>
        <v>294926</v>
      </c>
      <c r="G24" s="178">
        <f t="shared" si="0"/>
        <v>294926</v>
      </c>
      <c r="H24" s="178">
        <f t="shared" si="0"/>
        <v>207849.17</v>
      </c>
      <c r="I24" s="217">
        <f t="shared" si="1"/>
        <v>70.475024243369532</v>
      </c>
    </row>
    <row r="25" spans="1:9" x14ac:dyDescent="0.25">
      <c r="A25" s="133" t="s">
        <v>34</v>
      </c>
      <c r="B25" s="155" t="s">
        <v>22</v>
      </c>
      <c r="C25" s="171" t="s">
        <v>26</v>
      </c>
      <c r="D25" s="130">
        <v>7000080010</v>
      </c>
      <c r="E25" s="175" t="s">
        <v>35</v>
      </c>
      <c r="F25" s="178">
        <f>SUM(Лист1!G421)</f>
        <v>294926</v>
      </c>
      <c r="G25" s="178">
        <f>SUM(Лист1!H421)</f>
        <v>294926</v>
      </c>
      <c r="H25" s="178">
        <f>SUM(Лист1!I421)</f>
        <v>207849.17</v>
      </c>
      <c r="I25" s="217">
        <f t="shared" si="1"/>
        <v>70.475024243369532</v>
      </c>
    </row>
    <row r="26" spans="1:9" ht="60" x14ac:dyDescent="0.25">
      <c r="A26" s="198" t="s">
        <v>130</v>
      </c>
      <c r="B26" s="194" t="s">
        <v>22</v>
      </c>
      <c r="C26" s="195" t="s">
        <v>10</v>
      </c>
      <c r="D26" s="195" t="s">
        <v>131</v>
      </c>
      <c r="E26" s="196" t="s">
        <v>8</v>
      </c>
      <c r="F26" s="229">
        <f>SUM(F27)</f>
        <v>608540</v>
      </c>
      <c r="G26" s="229">
        <f t="shared" ref="G26" si="2">SUM(G27)</f>
        <v>608540</v>
      </c>
      <c r="H26" s="229">
        <f>SUM(H27)</f>
        <v>388034.48</v>
      </c>
      <c r="I26" s="217">
        <f t="shared" si="1"/>
        <v>63.764827291550262</v>
      </c>
    </row>
    <row r="27" spans="1:9" ht="26.25" x14ac:dyDescent="0.25">
      <c r="A27" s="145" t="s">
        <v>116</v>
      </c>
      <c r="B27" s="155" t="s">
        <v>22</v>
      </c>
      <c r="C27" s="155" t="s">
        <v>10</v>
      </c>
      <c r="D27" s="175" t="s">
        <v>287</v>
      </c>
      <c r="E27" s="175" t="s">
        <v>8</v>
      </c>
      <c r="F27" s="178">
        <f>SUM(F28+F30+F32)</f>
        <v>608540</v>
      </c>
      <c r="G27" s="178">
        <f t="shared" ref="G27" si="3">SUM(G28+G30+G32)</f>
        <v>608540</v>
      </c>
      <c r="H27" s="178">
        <f>SUM(H28+H30+H32)</f>
        <v>388034.48</v>
      </c>
      <c r="I27" s="217">
        <f t="shared" si="1"/>
        <v>63.764827291550262</v>
      </c>
    </row>
    <row r="28" spans="1:9" ht="34.5" x14ac:dyDescent="0.25">
      <c r="A28" s="133" t="s">
        <v>32</v>
      </c>
      <c r="B28" s="155" t="s">
        <v>22</v>
      </c>
      <c r="C28" s="129" t="s">
        <v>10</v>
      </c>
      <c r="D28" s="131" t="s">
        <v>287</v>
      </c>
      <c r="E28" s="175" t="s">
        <v>33</v>
      </c>
      <c r="F28" s="178">
        <f>SUM(F29)</f>
        <v>508440</v>
      </c>
      <c r="G28" s="178">
        <f t="shared" ref="G28" si="4">SUM(G29)</f>
        <v>508440</v>
      </c>
      <c r="H28" s="178">
        <f>SUM(H29)</f>
        <v>358966.48</v>
      </c>
      <c r="I28" s="217">
        <f t="shared" si="1"/>
        <v>70.601541971520732</v>
      </c>
    </row>
    <row r="29" spans="1:9" x14ac:dyDescent="0.25">
      <c r="A29" s="133" t="s">
        <v>34</v>
      </c>
      <c r="B29" s="155" t="s">
        <v>22</v>
      </c>
      <c r="C29" s="129" t="s">
        <v>10</v>
      </c>
      <c r="D29" s="131" t="s">
        <v>287</v>
      </c>
      <c r="E29" s="175" t="s">
        <v>35</v>
      </c>
      <c r="F29" s="178">
        <f>SUM(Лист1!G425)</f>
        <v>508440</v>
      </c>
      <c r="G29" s="178">
        <f>SUM(Лист1!H425)</f>
        <v>508440</v>
      </c>
      <c r="H29" s="178">
        <f>SUM(Лист1!I425)</f>
        <v>358966.48</v>
      </c>
      <c r="I29" s="217">
        <f t="shared" si="1"/>
        <v>70.601541971520732</v>
      </c>
    </row>
    <row r="30" spans="1:9" x14ac:dyDescent="0.25">
      <c r="A30" s="133" t="s">
        <v>12</v>
      </c>
      <c r="B30" s="129" t="s">
        <v>22</v>
      </c>
      <c r="C30" s="129" t="s">
        <v>10</v>
      </c>
      <c r="D30" s="131" t="s">
        <v>287</v>
      </c>
      <c r="E30" s="129" t="s">
        <v>13</v>
      </c>
      <c r="F30" s="178">
        <f>SUM(F31)</f>
        <v>89700</v>
      </c>
      <c r="G30" s="178">
        <f t="shared" ref="G30" si="5">SUM(G31)</f>
        <v>89700</v>
      </c>
      <c r="H30" s="178">
        <f>SUM(H31)</f>
        <v>28447</v>
      </c>
      <c r="I30" s="217">
        <f t="shared" si="1"/>
        <v>31.71348940914158</v>
      </c>
    </row>
    <row r="31" spans="1:9" ht="23.25" x14ac:dyDescent="0.25">
      <c r="A31" s="133" t="s">
        <v>181</v>
      </c>
      <c r="B31" s="129" t="s">
        <v>22</v>
      </c>
      <c r="C31" s="129" t="s">
        <v>10</v>
      </c>
      <c r="D31" s="131" t="s">
        <v>287</v>
      </c>
      <c r="E31" s="129" t="s">
        <v>15</v>
      </c>
      <c r="F31" s="178">
        <f>SUM(Лист1!G427)</f>
        <v>89700</v>
      </c>
      <c r="G31" s="178">
        <f>SUM(Лист1!H427)</f>
        <v>89700</v>
      </c>
      <c r="H31" s="178">
        <f>SUM(Лист1!I427)</f>
        <v>28447</v>
      </c>
      <c r="I31" s="217">
        <f t="shared" si="1"/>
        <v>31.71348940914158</v>
      </c>
    </row>
    <row r="32" spans="1:9" x14ac:dyDescent="0.25">
      <c r="A32" s="133" t="s">
        <v>38</v>
      </c>
      <c r="B32" s="129" t="s">
        <v>22</v>
      </c>
      <c r="C32" s="129" t="s">
        <v>10</v>
      </c>
      <c r="D32" s="131" t="s">
        <v>287</v>
      </c>
      <c r="E32" s="129" t="s">
        <v>39</v>
      </c>
      <c r="F32" s="178">
        <f>SUM(F33)</f>
        <v>10400</v>
      </c>
      <c r="G32" s="178">
        <f t="shared" ref="G32" si="6">SUM(G33)</f>
        <v>10400</v>
      </c>
      <c r="H32" s="178">
        <f>SUM(H33)</f>
        <v>621</v>
      </c>
      <c r="I32" s="217">
        <f t="shared" si="1"/>
        <v>5.9711538461538458</v>
      </c>
    </row>
    <row r="33" spans="1:9" x14ac:dyDescent="0.25">
      <c r="A33" s="133" t="s">
        <v>161</v>
      </c>
      <c r="B33" s="129" t="s">
        <v>22</v>
      </c>
      <c r="C33" s="129" t="s">
        <v>10</v>
      </c>
      <c r="D33" s="131" t="s">
        <v>287</v>
      </c>
      <c r="E33" s="129" t="s">
        <v>160</v>
      </c>
      <c r="F33" s="178">
        <f>SUM(Лист1!G429)</f>
        <v>10400</v>
      </c>
      <c r="G33" s="178">
        <f>SUM(Лист1!H429)</f>
        <v>10400</v>
      </c>
      <c r="H33" s="178">
        <f>SUM(Лист1!I429)</f>
        <v>621</v>
      </c>
      <c r="I33" s="217">
        <f t="shared" si="1"/>
        <v>5.9711538461538458</v>
      </c>
    </row>
    <row r="34" spans="1:9" ht="48.75" x14ac:dyDescent="0.25">
      <c r="A34" s="272" t="s">
        <v>204</v>
      </c>
      <c r="B34" s="157" t="s">
        <v>22</v>
      </c>
      <c r="C34" s="160" t="s">
        <v>43</v>
      </c>
      <c r="D34" s="160" t="s">
        <v>131</v>
      </c>
      <c r="E34" s="161" t="s">
        <v>8</v>
      </c>
      <c r="F34" s="236">
        <f>SUM(F35+F38+F45)</f>
        <v>26292197</v>
      </c>
      <c r="G34" s="236">
        <f t="shared" ref="G34" si="7">SUM(G35+G38+G45)</f>
        <v>26292197</v>
      </c>
      <c r="H34" s="236">
        <f>SUM(H35+H38+H45)</f>
        <v>17313646.800000001</v>
      </c>
      <c r="I34" s="217">
        <f t="shared" si="1"/>
        <v>65.850894088462837</v>
      </c>
    </row>
    <row r="35" spans="1:9" ht="26.25" x14ac:dyDescent="0.25">
      <c r="A35" s="145" t="s">
        <v>77</v>
      </c>
      <c r="B35" s="155" t="s">
        <v>22</v>
      </c>
      <c r="C35" s="171" t="s">
        <v>43</v>
      </c>
      <c r="D35" s="130" t="s">
        <v>250</v>
      </c>
      <c r="E35" s="155" t="s">
        <v>8</v>
      </c>
      <c r="F35" s="178">
        <f t="shared" ref="F35:H36" si="8">SUM(F36)</f>
        <v>1257419</v>
      </c>
      <c r="G35" s="178">
        <f t="shared" si="8"/>
        <v>1257419</v>
      </c>
      <c r="H35" s="178">
        <f t="shared" si="8"/>
        <v>843628.68</v>
      </c>
      <c r="I35" s="217">
        <f t="shared" si="1"/>
        <v>67.092089430810262</v>
      </c>
    </row>
    <row r="36" spans="1:9" ht="34.9" customHeight="1" x14ac:dyDescent="0.25">
      <c r="A36" s="133" t="s">
        <v>32</v>
      </c>
      <c r="B36" s="129" t="s">
        <v>22</v>
      </c>
      <c r="C36" s="130" t="s">
        <v>43</v>
      </c>
      <c r="D36" s="130" t="s">
        <v>250</v>
      </c>
      <c r="E36" s="129" t="s">
        <v>33</v>
      </c>
      <c r="F36" s="178">
        <f t="shared" si="8"/>
        <v>1257419</v>
      </c>
      <c r="G36" s="178">
        <f t="shared" si="8"/>
        <v>1257419</v>
      </c>
      <c r="H36" s="178">
        <f t="shared" si="8"/>
        <v>843628.68</v>
      </c>
      <c r="I36" s="217">
        <f t="shared" si="1"/>
        <v>67.092089430810262</v>
      </c>
    </row>
    <row r="37" spans="1:9" x14ac:dyDescent="0.25">
      <c r="A37" s="133" t="s">
        <v>34</v>
      </c>
      <c r="B37" s="129" t="s">
        <v>22</v>
      </c>
      <c r="C37" s="130" t="s">
        <v>43</v>
      </c>
      <c r="D37" s="130" t="s">
        <v>250</v>
      </c>
      <c r="E37" s="129" t="s">
        <v>35</v>
      </c>
      <c r="F37" s="178">
        <f>SUM(Лист1!G208)</f>
        <v>1257419</v>
      </c>
      <c r="G37" s="178">
        <f>SUM(Лист1!H208)</f>
        <v>1257419</v>
      </c>
      <c r="H37" s="178">
        <f>SUM(Лист1!I208)</f>
        <v>843628.68</v>
      </c>
      <c r="I37" s="217">
        <f t="shared" si="1"/>
        <v>67.092089430810262</v>
      </c>
    </row>
    <row r="38" spans="1:9" ht="26.25" x14ac:dyDescent="0.25">
      <c r="A38" s="145" t="s">
        <v>31</v>
      </c>
      <c r="B38" s="155" t="s">
        <v>22</v>
      </c>
      <c r="C38" s="171" t="s">
        <v>43</v>
      </c>
      <c r="D38" s="130" t="s">
        <v>251</v>
      </c>
      <c r="E38" s="175" t="s">
        <v>8</v>
      </c>
      <c r="F38" s="178">
        <f>SUM(F39+F41+F43)</f>
        <v>25013258</v>
      </c>
      <c r="G38" s="178">
        <f t="shared" ref="G38" si="9">SUM(G39+G41+G43)</f>
        <v>25013258</v>
      </c>
      <c r="H38" s="178">
        <f>SUM(H39+H41+H43)</f>
        <v>16470018.119999999</v>
      </c>
      <c r="I38" s="217">
        <f t="shared" si="1"/>
        <v>65.845153478207436</v>
      </c>
    </row>
    <row r="39" spans="1:9" ht="34.5" x14ac:dyDescent="0.25">
      <c r="A39" s="133" t="s">
        <v>32</v>
      </c>
      <c r="B39" s="129" t="s">
        <v>22</v>
      </c>
      <c r="C39" s="130" t="s">
        <v>43</v>
      </c>
      <c r="D39" s="130" t="s">
        <v>251</v>
      </c>
      <c r="E39" s="129" t="s">
        <v>33</v>
      </c>
      <c r="F39" s="178">
        <f>SUM(F40)</f>
        <v>18677083</v>
      </c>
      <c r="G39" s="178">
        <f t="shared" ref="G39" si="10">SUM(G40)</f>
        <v>18677083</v>
      </c>
      <c r="H39" s="178">
        <f>SUM(H40)</f>
        <v>12491357.859999999</v>
      </c>
      <c r="I39" s="217">
        <f t="shared" si="1"/>
        <v>66.880667928712427</v>
      </c>
    </row>
    <row r="40" spans="1:9" x14ac:dyDescent="0.25">
      <c r="A40" s="133" t="s">
        <v>34</v>
      </c>
      <c r="B40" s="129" t="s">
        <v>22</v>
      </c>
      <c r="C40" s="130" t="s">
        <v>43</v>
      </c>
      <c r="D40" s="130" t="s">
        <v>251</v>
      </c>
      <c r="E40" s="129" t="s">
        <v>35</v>
      </c>
      <c r="F40" s="178">
        <f>SUM(Лист1!G211)</f>
        <v>18677083</v>
      </c>
      <c r="G40" s="178">
        <f>SUM(Лист1!H211)</f>
        <v>18677083</v>
      </c>
      <c r="H40" s="178">
        <f>SUM(Лист1!I211)</f>
        <v>12491357.859999999</v>
      </c>
      <c r="I40" s="217">
        <f t="shared" si="1"/>
        <v>66.880667928712427</v>
      </c>
    </row>
    <row r="41" spans="1:9" x14ac:dyDescent="0.25">
      <c r="A41" s="133" t="s">
        <v>12</v>
      </c>
      <c r="B41" s="129" t="s">
        <v>22</v>
      </c>
      <c r="C41" s="130" t="s">
        <v>43</v>
      </c>
      <c r="D41" s="130" t="s">
        <v>251</v>
      </c>
      <c r="E41" s="129" t="s">
        <v>13</v>
      </c>
      <c r="F41" s="178">
        <f>SUM(F42)</f>
        <v>5835175</v>
      </c>
      <c r="G41" s="178">
        <f t="shared" ref="G41" si="11">SUM(G42)</f>
        <v>5835175</v>
      </c>
      <c r="H41" s="178">
        <f>SUM(H42)</f>
        <v>3683500.56</v>
      </c>
      <c r="I41" s="217">
        <f t="shared" si="1"/>
        <v>63.125794170697539</v>
      </c>
    </row>
    <row r="42" spans="1:9" ht="23.25" x14ac:dyDescent="0.25">
      <c r="A42" s="133" t="s">
        <v>181</v>
      </c>
      <c r="B42" s="129" t="s">
        <v>22</v>
      </c>
      <c r="C42" s="130" t="s">
        <v>43</v>
      </c>
      <c r="D42" s="130" t="s">
        <v>251</v>
      </c>
      <c r="E42" s="129" t="s">
        <v>15</v>
      </c>
      <c r="F42" s="178">
        <f>SUM(Лист1!G213)</f>
        <v>5835175</v>
      </c>
      <c r="G42" s="178">
        <f>SUM(Лист1!H213)</f>
        <v>5835175</v>
      </c>
      <c r="H42" s="178">
        <f>SUM(Лист1!I213)</f>
        <v>3683500.56</v>
      </c>
      <c r="I42" s="217">
        <f t="shared" si="1"/>
        <v>63.125794170697539</v>
      </c>
    </row>
    <row r="43" spans="1:9" x14ac:dyDescent="0.25">
      <c r="A43" s="133" t="s">
        <v>38</v>
      </c>
      <c r="B43" s="129" t="s">
        <v>22</v>
      </c>
      <c r="C43" s="130" t="s">
        <v>43</v>
      </c>
      <c r="D43" s="130" t="s">
        <v>251</v>
      </c>
      <c r="E43" s="129" t="s">
        <v>39</v>
      </c>
      <c r="F43" s="178">
        <f>SUM(F44)</f>
        <v>501000</v>
      </c>
      <c r="G43" s="178">
        <f t="shared" ref="G43" si="12">SUM(G44)</f>
        <v>501000</v>
      </c>
      <c r="H43" s="178">
        <f>SUM(H44)</f>
        <v>295159.7</v>
      </c>
      <c r="I43" s="217">
        <f t="shared" si="1"/>
        <v>58.914111776447108</v>
      </c>
    </row>
    <row r="44" spans="1:9" x14ac:dyDescent="0.25">
      <c r="A44" s="133" t="s">
        <v>161</v>
      </c>
      <c r="B44" s="129" t="s">
        <v>22</v>
      </c>
      <c r="C44" s="130" t="s">
        <v>43</v>
      </c>
      <c r="D44" s="130" t="s">
        <v>251</v>
      </c>
      <c r="E44" s="129" t="s">
        <v>160</v>
      </c>
      <c r="F44" s="178">
        <f>SUM(Лист1!G215)</f>
        <v>501000</v>
      </c>
      <c r="G44" s="178">
        <f>SUM(Лист1!H215)</f>
        <v>501000</v>
      </c>
      <c r="H44" s="178">
        <f>SUM(Лист1!I215)</f>
        <v>295159.7</v>
      </c>
      <c r="I44" s="217">
        <f t="shared" si="1"/>
        <v>58.914111776447108</v>
      </c>
    </row>
    <row r="45" spans="1:9" ht="64.5" x14ac:dyDescent="0.25">
      <c r="A45" s="145" t="s">
        <v>338</v>
      </c>
      <c r="B45" s="155" t="s">
        <v>22</v>
      </c>
      <c r="C45" s="171" t="s">
        <v>43</v>
      </c>
      <c r="D45" s="130" t="s">
        <v>339</v>
      </c>
      <c r="E45" s="175" t="s">
        <v>8</v>
      </c>
      <c r="F45" s="178">
        <f>SUM(F46)</f>
        <v>21520</v>
      </c>
      <c r="G45" s="178">
        <f t="shared" ref="G45:G46" si="13">SUM(G46)</f>
        <v>21520</v>
      </c>
      <c r="H45" s="178">
        <f>SUM(H46)</f>
        <v>0</v>
      </c>
      <c r="I45" s="217">
        <f t="shared" si="1"/>
        <v>0</v>
      </c>
    </row>
    <row r="46" spans="1:9" ht="43.5" x14ac:dyDescent="0.25">
      <c r="A46" s="142" t="s">
        <v>32</v>
      </c>
      <c r="B46" s="129" t="s">
        <v>22</v>
      </c>
      <c r="C46" s="130" t="s">
        <v>43</v>
      </c>
      <c r="D46" s="130" t="s">
        <v>339</v>
      </c>
      <c r="E46" s="129" t="s">
        <v>33</v>
      </c>
      <c r="F46" s="178">
        <f>SUM(F47)</f>
        <v>21520</v>
      </c>
      <c r="G46" s="178">
        <f t="shared" si="13"/>
        <v>21520</v>
      </c>
      <c r="H46" s="178">
        <f>SUM(H47)</f>
        <v>0</v>
      </c>
      <c r="I46" s="217">
        <f t="shared" si="1"/>
        <v>0</v>
      </c>
    </row>
    <row r="47" spans="1:9" x14ac:dyDescent="0.25">
      <c r="A47" s="133" t="s">
        <v>34</v>
      </c>
      <c r="B47" s="129" t="s">
        <v>22</v>
      </c>
      <c r="C47" s="130" t="s">
        <v>43</v>
      </c>
      <c r="D47" s="130" t="s">
        <v>339</v>
      </c>
      <c r="E47" s="129" t="s">
        <v>35</v>
      </c>
      <c r="F47" s="178">
        <f>SUM(Лист1!G218)</f>
        <v>21520</v>
      </c>
      <c r="G47" s="178">
        <f>SUM(Лист1!H218)</f>
        <v>21520</v>
      </c>
      <c r="H47" s="178">
        <f>SUM(Лист1!I218)</f>
        <v>0</v>
      </c>
      <c r="I47" s="217">
        <f t="shared" si="1"/>
        <v>0</v>
      </c>
    </row>
    <row r="48" spans="1:9" x14ac:dyDescent="0.25">
      <c r="A48" s="144" t="s">
        <v>289</v>
      </c>
      <c r="B48" s="225" t="s">
        <v>22</v>
      </c>
      <c r="C48" s="220" t="s">
        <v>62</v>
      </c>
      <c r="D48" s="223" t="s">
        <v>131</v>
      </c>
      <c r="E48" s="224" t="s">
        <v>8</v>
      </c>
      <c r="F48" s="253">
        <f t="shared" ref="F48:H50" si="14">SUM(F49)</f>
        <v>9960</v>
      </c>
      <c r="G48" s="253">
        <f t="shared" si="14"/>
        <v>9960</v>
      </c>
      <c r="H48" s="253">
        <f t="shared" si="14"/>
        <v>0</v>
      </c>
      <c r="I48" s="217">
        <f t="shared" si="1"/>
        <v>0</v>
      </c>
    </row>
    <row r="49" spans="1:9" ht="64.5" x14ac:dyDescent="0.25">
      <c r="A49" s="145" t="s">
        <v>290</v>
      </c>
      <c r="B49" s="163" t="s">
        <v>22</v>
      </c>
      <c r="C49" s="171" t="s">
        <v>62</v>
      </c>
      <c r="D49" s="173" t="s">
        <v>291</v>
      </c>
      <c r="E49" s="202" t="s">
        <v>8</v>
      </c>
      <c r="F49" s="239">
        <f t="shared" si="14"/>
        <v>9960</v>
      </c>
      <c r="G49" s="239">
        <f t="shared" si="14"/>
        <v>9960</v>
      </c>
      <c r="H49" s="239">
        <f t="shared" si="14"/>
        <v>0</v>
      </c>
      <c r="I49" s="217">
        <f t="shared" si="1"/>
        <v>0</v>
      </c>
    </row>
    <row r="50" spans="1:9" x14ac:dyDescent="0.25">
      <c r="A50" s="142" t="s">
        <v>12</v>
      </c>
      <c r="B50" s="136" t="s">
        <v>22</v>
      </c>
      <c r="C50" s="130" t="s">
        <v>62</v>
      </c>
      <c r="D50" s="137" t="s">
        <v>291</v>
      </c>
      <c r="E50" s="136" t="s">
        <v>13</v>
      </c>
      <c r="F50" s="239">
        <f t="shared" si="14"/>
        <v>9960</v>
      </c>
      <c r="G50" s="239">
        <f t="shared" si="14"/>
        <v>9960</v>
      </c>
      <c r="H50" s="239">
        <f t="shared" si="14"/>
        <v>0</v>
      </c>
      <c r="I50" s="217">
        <f t="shared" si="1"/>
        <v>0</v>
      </c>
    </row>
    <row r="51" spans="1:9" ht="33.75" x14ac:dyDescent="0.25">
      <c r="A51" s="248" t="s">
        <v>175</v>
      </c>
      <c r="B51" s="136" t="s">
        <v>22</v>
      </c>
      <c r="C51" s="130" t="s">
        <v>62</v>
      </c>
      <c r="D51" s="137" t="s">
        <v>291</v>
      </c>
      <c r="E51" s="136" t="s">
        <v>15</v>
      </c>
      <c r="F51" s="239">
        <f>SUM(Лист1!G222)</f>
        <v>9960</v>
      </c>
      <c r="G51" s="239">
        <f>SUM(Лист1!H222)</f>
        <v>9960</v>
      </c>
      <c r="H51" s="239">
        <f>SUM(Лист1!I222)</f>
        <v>0</v>
      </c>
      <c r="I51" s="217">
        <f t="shared" si="1"/>
        <v>0</v>
      </c>
    </row>
    <row r="52" spans="1:9" ht="39" x14ac:dyDescent="0.25">
      <c r="A52" s="128" t="s">
        <v>48</v>
      </c>
      <c r="B52" s="157" t="s">
        <v>22</v>
      </c>
      <c r="C52" s="157" t="s">
        <v>49</v>
      </c>
      <c r="D52" s="160" t="s">
        <v>131</v>
      </c>
      <c r="E52" s="161" t="s">
        <v>8</v>
      </c>
      <c r="F52" s="229">
        <f>SUM(F53+F60+F63+F70)</f>
        <v>8245071</v>
      </c>
      <c r="G52" s="229">
        <f t="shared" ref="G52" si="15">SUM(G53+G60+G63+G70)</f>
        <v>8245071</v>
      </c>
      <c r="H52" s="229">
        <f>SUM(H53+H60+H63+H70)</f>
        <v>5241706.7</v>
      </c>
      <c r="I52" s="217">
        <f t="shared" si="1"/>
        <v>63.573821256360318</v>
      </c>
    </row>
    <row r="53" spans="1:9" ht="26.25" x14ac:dyDescent="0.25">
      <c r="A53" s="145" t="s">
        <v>31</v>
      </c>
      <c r="B53" s="129" t="s">
        <v>22</v>
      </c>
      <c r="C53" s="129" t="s">
        <v>49</v>
      </c>
      <c r="D53" s="130" t="s">
        <v>226</v>
      </c>
      <c r="E53" s="131" t="s">
        <v>8</v>
      </c>
      <c r="F53" s="178">
        <f>SUM(F54+F56+F58)</f>
        <v>7196436</v>
      </c>
      <c r="G53" s="178">
        <f t="shared" ref="G53" si="16">SUM(G54+G56+G58)</f>
        <v>7196436</v>
      </c>
      <c r="H53" s="178">
        <f>SUM(H54+H56+H58)</f>
        <v>4512834.29</v>
      </c>
      <c r="I53" s="217">
        <f t="shared" si="1"/>
        <v>62.709295128866572</v>
      </c>
    </row>
    <row r="54" spans="1:9" ht="35.450000000000003" customHeight="1" x14ac:dyDescent="0.25">
      <c r="A54" s="133" t="s">
        <v>32</v>
      </c>
      <c r="B54" s="129" t="s">
        <v>22</v>
      </c>
      <c r="C54" s="129" t="s">
        <v>49</v>
      </c>
      <c r="D54" s="130" t="s">
        <v>226</v>
      </c>
      <c r="E54" s="129" t="s">
        <v>33</v>
      </c>
      <c r="F54" s="178">
        <f>SUM(F55)</f>
        <v>6513931</v>
      </c>
      <c r="G54" s="178">
        <f t="shared" ref="G54" si="17">SUM(G55)</f>
        <v>6513931</v>
      </c>
      <c r="H54" s="178">
        <f>SUM(H55)</f>
        <v>4107244.49</v>
      </c>
      <c r="I54" s="217">
        <f t="shared" si="1"/>
        <v>63.053239127034047</v>
      </c>
    </row>
    <row r="55" spans="1:9" x14ac:dyDescent="0.25">
      <c r="A55" s="133" t="s">
        <v>34</v>
      </c>
      <c r="B55" s="129" t="s">
        <v>22</v>
      </c>
      <c r="C55" s="129" t="s">
        <v>49</v>
      </c>
      <c r="D55" s="130" t="s">
        <v>226</v>
      </c>
      <c r="E55" s="129" t="s">
        <v>35</v>
      </c>
      <c r="F55" s="178">
        <f>SUM(Лист1!G119)</f>
        <v>6513931</v>
      </c>
      <c r="G55" s="178">
        <f>SUM(Лист1!H119)</f>
        <v>6513931</v>
      </c>
      <c r="H55" s="178">
        <f>SUM(Лист1!I119)</f>
        <v>4107244.49</v>
      </c>
      <c r="I55" s="217">
        <f t="shared" si="1"/>
        <v>63.053239127034047</v>
      </c>
    </row>
    <row r="56" spans="1:9" x14ac:dyDescent="0.25">
      <c r="A56" s="133" t="s">
        <v>12</v>
      </c>
      <c r="B56" s="129" t="s">
        <v>22</v>
      </c>
      <c r="C56" s="129" t="s">
        <v>49</v>
      </c>
      <c r="D56" s="130" t="s">
        <v>226</v>
      </c>
      <c r="E56" s="129" t="s">
        <v>13</v>
      </c>
      <c r="F56" s="178">
        <f>SUM(F57)</f>
        <v>675805</v>
      </c>
      <c r="G56" s="178">
        <f t="shared" ref="G56" si="18">SUM(G57)</f>
        <v>675805</v>
      </c>
      <c r="H56" s="178">
        <f>SUM(H57)</f>
        <v>403487.8</v>
      </c>
      <c r="I56" s="217">
        <f t="shared" si="1"/>
        <v>59.70476690761388</v>
      </c>
    </row>
    <row r="57" spans="1:9" ht="23.25" x14ac:dyDescent="0.25">
      <c r="A57" s="133" t="s">
        <v>181</v>
      </c>
      <c r="B57" s="129" t="s">
        <v>22</v>
      </c>
      <c r="C57" s="129" t="s">
        <v>49</v>
      </c>
      <c r="D57" s="130" t="s">
        <v>226</v>
      </c>
      <c r="E57" s="129" t="s">
        <v>15</v>
      </c>
      <c r="F57" s="178">
        <f>SUM(Лист1!G121)</f>
        <v>675805</v>
      </c>
      <c r="G57" s="178">
        <f>SUM(Лист1!H121)</f>
        <v>675805</v>
      </c>
      <c r="H57" s="178">
        <f>SUM(Лист1!I121)</f>
        <v>403487.8</v>
      </c>
      <c r="I57" s="217">
        <f t="shared" si="1"/>
        <v>59.70476690761388</v>
      </c>
    </row>
    <row r="58" spans="1:9" x14ac:dyDescent="0.25">
      <c r="A58" s="133" t="s">
        <v>38</v>
      </c>
      <c r="B58" s="129" t="s">
        <v>22</v>
      </c>
      <c r="C58" s="129" t="s">
        <v>49</v>
      </c>
      <c r="D58" s="130" t="s">
        <v>226</v>
      </c>
      <c r="E58" s="129" t="s">
        <v>39</v>
      </c>
      <c r="F58" s="178">
        <f>SUM(F59)</f>
        <v>6700</v>
      </c>
      <c r="G58" s="178">
        <f t="shared" ref="G58" si="19">SUM(G59)</f>
        <v>6700</v>
      </c>
      <c r="H58" s="178">
        <f>SUM(H59)</f>
        <v>2102</v>
      </c>
      <c r="I58" s="217">
        <f t="shared" si="1"/>
        <v>31.373134328358208</v>
      </c>
    </row>
    <row r="59" spans="1:9" x14ac:dyDescent="0.25">
      <c r="A59" s="133" t="s">
        <v>161</v>
      </c>
      <c r="B59" s="129" t="s">
        <v>22</v>
      </c>
      <c r="C59" s="129" t="s">
        <v>49</v>
      </c>
      <c r="D59" s="130" t="s">
        <v>226</v>
      </c>
      <c r="E59" s="129" t="s">
        <v>160</v>
      </c>
      <c r="F59" s="178">
        <f>SUM(Лист1!G123)</f>
        <v>6700</v>
      </c>
      <c r="G59" s="178">
        <f>SUM(Лист1!H123)</f>
        <v>6700</v>
      </c>
      <c r="H59" s="178">
        <f>SUM(Лист1!I123)</f>
        <v>2102</v>
      </c>
      <c r="I59" s="217">
        <f t="shared" si="1"/>
        <v>31.373134328358208</v>
      </c>
    </row>
    <row r="60" spans="1:9" ht="39" x14ac:dyDescent="0.25">
      <c r="A60" s="141" t="s">
        <v>288</v>
      </c>
      <c r="B60" s="202" t="s">
        <v>22</v>
      </c>
      <c r="C60" s="175" t="s">
        <v>49</v>
      </c>
      <c r="D60" s="171">
        <v>7000080050</v>
      </c>
      <c r="E60" s="155" t="s">
        <v>8</v>
      </c>
      <c r="F60" s="178">
        <f t="shared" ref="F60:H61" si="20">SUM(F61)</f>
        <v>747316</v>
      </c>
      <c r="G60" s="178">
        <f t="shared" si="20"/>
        <v>747316</v>
      </c>
      <c r="H60" s="178">
        <f t="shared" si="20"/>
        <v>656880.06999999995</v>
      </c>
      <c r="I60" s="217">
        <f t="shared" si="1"/>
        <v>87.898569012305359</v>
      </c>
    </row>
    <row r="61" spans="1:9" ht="34.5" x14ac:dyDescent="0.25">
      <c r="A61" s="133" t="s">
        <v>32</v>
      </c>
      <c r="B61" s="202" t="s">
        <v>22</v>
      </c>
      <c r="C61" s="175" t="s">
        <v>49</v>
      </c>
      <c r="D61" s="171">
        <v>7000080050</v>
      </c>
      <c r="E61" s="155" t="s">
        <v>33</v>
      </c>
      <c r="F61" s="178">
        <f t="shared" si="20"/>
        <v>747316</v>
      </c>
      <c r="G61" s="178">
        <f t="shared" si="20"/>
        <v>747316</v>
      </c>
      <c r="H61" s="178">
        <f t="shared" si="20"/>
        <v>656880.06999999995</v>
      </c>
      <c r="I61" s="217">
        <f t="shared" si="1"/>
        <v>87.898569012305359</v>
      </c>
    </row>
    <row r="62" spans="1:9" x14ac:dyDescent="0.25">
      <c r="A62" s="133" t="s">
        <v>34</v>
      </c>
      <c r="B62" s="202" t="s">
        <v>22</v>
      </c>
      <c r="C62" s="175" t="s">
        <v>49</v>
      </c>
      <c r="D62" s="171">
        <v>7000080050</v>
      </c>
      <c r="E62" s="155" t="s">
        <v>35</v>
      </c>
      <c r="F62" s="178">
        <f>SUM(Лист1!G435)</f>
        <v>747316</v>
      </c>
      <c r="G62" s="178">
        <f>SUM(Лист1!H435)</f>
        <v>747316</v>
      </c>
      <c r="H62" s="178">
        <f>SUM(Лист1!I435)</f>
        <v>656880.06999999995</v>
      </c>
      <c r="I62" s="217">
        <f t="shared" si="1"/>
        <v>87.898569012305359</v>
      </c>
    </row>
    <row r="63" spans="1:9" ht="26.25" x14ac:dyDescent="0.25">
      <c r="A63" s="145" t="s">
        <v>116</v>
      </c>
      <c r="B63" s="202" t="s">
        <v>22</v>
      </c>
      <c r="C63" s="175" t="s">
        <v>49</v>
      </c>
      <c r="D63" s="171">
        <v>7000080040</v>
      </c>
      <c r="E63" s="155" t="s">
        <v>8</v>
      </c>
      <c r="F63" s="178">
        <f>SUM(F64+F66+F68)</f>
        <v>170129</v>
      </c>
      <c r="G63" s="178">
        <f t="shared" ref="G63" si="21">SUM(G64+G66+G68)</f>
        <v>170129</v>
      </c>
      <c r="H63" s="178">
        <f>SUM(H64+H66+H68)</f>
        <v>71992.34</v>
      </c>
      <c r="I63" s="217">
        <f t="shared" si="1"/>
        <v>42.316324671278849</v>
      </c>
    </row>
    <row r="64" spans="1:9" ht="34.5" x14ac:dyDescent="0.25">
      <c r="A64" s="133" t="s">
        <v>32</v>
      </c>
      <c r="B64" s="202" t="s">
        <v>22</v>
      </c>
      <c r="C64" s="175" t="s">
        <v>49</v>
      </c>
      <c r="D64" s="131" t="s">
        <v>287</v>
      </c>
      <c r="E64" s="155" t="s">
        <v>33</v>
      </c>
      <c r="F64" s="178">
        <f>SUM(F65)</f>
        <v>126257</v>
      </c>
      <c r="G64" s="178">
        <f t="shared" ref="G64" si="22">SUM(G65)</f>
        <v>126257</v>
      </c>
      <c r="H64" s="178">
        <f>SUM(H65)</f>
        <v>58986.34</v>
      </c>
      <c r="I64" s="217">
        <f t="shared" si="1"/>
        <v>46.719263090363306</v>
      </c>
    </row>
    <row r="65" spans="1:9" x14ac:dyDescent="0.25">
      <c r="A65" s="133" t="s">
        <v>34</v>
      </c>
      <c r="B65" s="199" t="s">
        <v>22</v>
      </c>
      <c r="C65" s="200" t="s">
        <v>49</v>
      </c>
      <c r="D65" s="131" t="s">
        <v>287</v>
      </c>
      <c r="E65" s="201" t="s">
        <v>35</v>
      </c>
      <c r="F65" s="178">
        <f>SUM(Лист1!G438)</f>
        <v>126257</v>
      </c>
      <c r="G65" s="178">
        <f>SUM(Лист1!H438)</f>
        <v>126257</v>
      </c>
      <c r="H65" s="178">
        <f>SUM(Лист1!I438)</f>
        <v>58986.34</v>
      </c>
      <c r="I65" s="217">
        <f t="shared" si="1"/>
        <v>46.719263090363306</v>
      </c>
    </row>
    <row r="66" spans="1:9" x14ac:dyDescent="0.25">
      <c r="A66" s="133" t="s">
        <v>12</v>
      </c>
      <c r="B66" s="199" t="s">
        <v>22</v>
      </c>
      <c r="C66" s="200" t="s">
        <v>49</v>
      </c>
      <c r="D66" s="131" t="s">
        <v>287</v>
      </c>
      <c r="E66" s="201" t="s">
        <v>13</v>
      </c>
      <c r="F66" s="178">
        <f>SUM(F67)</f>
        <v>43072</v>
      </c>
      <c r="G66" s="178">
        <f t="shared" ref="G66" si="23">SUM(G67)</f>
        <v>43072</v>
      </c>
      <c r="H66" s="178">
        <f>SUM(H67)</f>
        <v>12806</v>
      </c>
      <c r="I66" s="217">
        <f t="shared" si="1"/>
        <v>29.731612184249627</v>
      </c>
    </row>
    <row r="67" spans="1:9" ht="23.25" x14ac:dyDescent="0.25">
      <c r="A67" s="133" t="s">
        <v>181</v>
      </c>
      <c r="B67" s="199" t="s">
        <v>22</v>
      </c>
      <c r="C67" s="200" t="s">
        <v>49</v>
      </c>
      <c r="D67" s="131" t="s">
        <v>287</v>
      </c>
      <c r="E67" s="201" t="s">
        <v>15</v>
      </c>
      <c r="F67" s="178">
        <f>SUM(Лист1!G440)</f>
        <v>43072</v>
      </c>
      <c r="G67" s="178">
        <f>SUM(Лист1!H440)</f>
        <v>43072</v>
      </c>
      <c r="H67" s="178">
        <f>SUM(Лист1!I440)</f>
        <v>12806</v>
      </c>
      <c r="I67" s="217">
        <f t="shared" si="1"/>
        <v>29.731612184249627</v>
      </c>
    </row>
    <row r="68" spans="1:9" x14ac:dyDescent="0.25">
      <c r="A68" s="133" t="s">
        <v>38</v>
      </c>
      <c r="B68" s="199" t="s">
        <v>22</v>
      </c>
      <c r="C68" s="200" t="s">
        <v>49</v>
      </c>
      <c r="D68" s="131" t="s">
        <v>287</v>
      </c>
      <c r="E68" s="201" t="s">
        <v>39</v>
      </c>
      <c r="F68" s="178">
        <f>SUM(F69)</f>
        <v>800</v>
      </c>
      <c r="G68" s="178">
        <f t="shared" ref="G68" si="24">SUM(G69)</f>
        <v>800</v>
      </c>
      <c r="H68" s="178">
        <f>SUM(H69)</f>
        <v>200</v>
      </c>
      <c r="I68" s="217">
        <f t="shared" si="1"/>
        <v>25</v>
      </c>
    </row>
    <row r="69" spans="1:9" x14ac:dyDescent="0.25">
      <c r="A69" s="133" t="s">
        <v>161</v>
      </c>
      <c r="B69" s="199" t="s">
        <v>22</v>
      </c>
      <c r="C69" s="200" t="s">
        <v>49</v>
      </c>
      <c r="D69" s="131" t="s">
        <v>287</v>
      </c>
      <c r="E69" s="201" t="s">
        <v>160</v>
      </c>
      <c r="F69" s="178">
        <f>SUM(Лист1!G442)</f>
        <v>800</v>
      </c>
      <c r="G69" s="178">
        <f>SUM(Лист1!H442)</f>
        <v>800</v>
      </c>
      <c r="H69" s="178">
        <f>SUM(Лист1!I442)</f>
        <v>200</v>
      </c>
      <c r="I69" s="217">
        <f t="shared" si="1"/>
        <v>25</v>
      </c>
    </row>
    <row r="70" spans="1:9" ht="64.5" x14ac:dyDescent="0.25">
      <c r="A70" s="145" t="s">
        <v>337</v>
      </c>
      <c r="B70" s="202" t="s">
        <v>22</v>
      </c>
      <c r="C70" s="175" t="s">
        <v>49</v>
      </c>
      <c r="D70" s="171">
        <v>7000084200</v>
      </c>
      <c r="E70" s="155" t="s">
        <v>8</v>
      </c>
      <c r="F70" s="239">
        <f t="shared" ref="F70:H71" si="25">SUM(F71)</f>
        <v>131190</v>
      </c>
      <c r="G70" s="239">
        <f t="shared" si="25"/>
        <v>131190</v>
      </c>
      <c r="H70" s="239">
        <f t="shared" si="25"/>
        <v>0</v>
      </c>
      <c r="I70" s="217">
        <f t="shared" si="1"/>
        <v>0</v>
      </c>
    </row>
    <row r="71" spans="1:9" ht="34.5" x14ac:dyDescent="0.25">
      <c r="A71" s="133" t="s">
        <v>32</v>
      </c>
      <c r="B71" s="138" t="s">
        <v>22</v>
      </c>
      <c r="C71" s="131" t="s">
        <v>49</v>
      </c>
      <c r="D71" s="130">
        <v>7000084200</v>
      </c>
      <c r="E71" s="129" t="s">
        <v>33</v>
      </c>
      <c r="F71" s="239">
        <f t="shared" si="25"/>
        <v>131190</v>
      </c>
      <c r="G71" s="239">
        <f t="shared" si="25"/>
        <v>131190</v>
      </c>
      <c r="H71" s="239">
        <f t="shared" si="25"/>
        <v>0</v>
      </c>
      <c r="I71" s="217">
        <f t="shared" si="1"/>
        <v>0</v>
      </c>
    </row>
    <row r="72" spans="1:9" x14ac:dyDescent="0.25">
      <c r="A72" s="133" t="s">
        <v>34</v>
      </c>
      <c r="B72" s="305" t="s">
        <v>22</v>
      </c>
      <c r="C72" s="306" t="s">
        <v>49</v>
      </c>
      <c r="D72" s="130">
        <v>7000084200</v>
      </c>
      <c r="E72" s="222" t="s">
        <v>35</v>
      </c>
      <c r="F72" s="239">
        <f>SUM(Лист1!G445)</f>
        <v>131190</v>
      </c>
      <c r="G72" s="239">
        <f>SUM(Лист1!H445)</f>
        <v>131190</v>
      </c>
      <c r="H72" s="239">
        <f>SUM(Лист1!I445)</f>
        <v>0</v>
      </c>
      <c r="I72" s="217">
        <f t="shared" si="1"/>
        <v>0</v>
      </c>
    </row>
    <row r="73" spans="1:9" x14ac:dyDescent="0.25">
      <c r="A73" s="144" t="s">
        <v>78</v>
      </c>
      <c r="B73" s="225" t="s">
        <v>22</v>
      </c>
      <c r="C73" s="220" t="s">
        <v>20</v>
      </c>
      <c r="D73" s="223" t="s">
        <v>131</v>
      </c>
      <c r="E73" s="224" t="s">
        <v>8</v>
      </c>
      <c r="F73" s="203">
        <f t="shared" ref="F73:H75" si="26">SUM(F74)</f>
        <v>768812</v>
      </c>
      <c r="G73" s="203">
        <f t="shared" si="26"/>
        <v>768812</v>
      </c>
      <c r="H73" s="203">
        <f t="shared" si="26"/>
        <v>730000</v>
      </c>
      <c r="I73" s="217">
        <f t="shared" si="1"/>
        <v>94.951691700962002</v>
      </c>
    </row>
    <row r="74" spans="1:9" ht="12.6" customHeight="1" x14ac:dyDescent="0.25">
      <c r="A74" s="145" t="s">
        <v>79</v>
      </c>
      <c r="B74" s="163" t="s">
        <v>22</v>
      </c>
      <c r="C74" s="171" t="s">
        <v>20</v>
      </c>
      <c r="D74" s="173" t="s">
        <v>252</v>
      </c>
      <c r="E74" s="202" t="s">
        <v>8</v>
      </c>
      <c r="F74" s="239">
        <f>SUM(F75)</f>
        <v>768812</v>
      </c>
      <c r="G74" s="239">
        <f t="shared" si="26"/>
        <v>768812</v>
      </c>
      <c r="H74" s="239">
        <f>SUM(H75)</f>
        <v>730000</v>
      </c>
      <c r="I74" s="217">
        <f t="shared" si="1"/>
        <v>94.951691700962002</v>
      </c>
    </row>
    <row r="75" spans="1:9" x14ac:dyDescent="0.25">
      <c r="A75" s="133" t="s">
        <v>38</v>
      </c>
      <c r="B75" s="136" t="s">
        <v>22</v>
      </c>
      <c r="C75" s="130" t="s">
        <v>20</v>
      </c>
      <c r="D75" s="173" t="s">
        <v>252</v>
      </c>
      <c r="E75" s="136" t="s">
        <v>39</v>
      </c>
      <c r="F75" s="239">
        <f t="shared" si="26"/>
        <v>768812</v>
      </c>
      <c r="G75" s="239">
        <f t="shared" si="26"/>
        <v>768812</v>
      </c>
      <c r="H75" s="239">
        <f t="shared" si="26"/>
        <v>730000</v>
      </c>
      <c r="I75" s="217">
        <f t="shared" si="1"/>
        <v>94.951691700962002</v>
      </c>
    </row>
    <row r="76" spans="1:9" x14ac:dyDescent="0.25">
      <c r="A76" s="248" t="s">
        <v>208</v>
      </c>
      <c r="B76" s="136" t="s">
        <v>22</v>
      </c>
      <c r="C76" s="130" t="s">
        <v>20</v>
      </c>
      <c r="D76" s="173" t="s">
        <v>252</v>
      </c>
      <c r="E76" s="136" t="s">
        <v>207</v>
      </c>
      <c r="F76" s="239">
        <f>SUM(Лист1!G226)</f>
        <v>768812</v>
      </c>
      <c r="G76" s="239">
        <f>SUM(Лист1!H226)</f>
        <v>768812</v>
      </c>
      <c r="H76" s="239">
        <f>SUM(Лист1!I226)</f>
        <v>730000</v>
      </c>
      <c r="I76" s="217">
        <f t="shared" si="1"/>
        <v>94.951691700962002</v>
      </c>
    </row>
    <row r="77" spans="1:9" x14ac:dyDescent="0.25">
      <c r="A77" s="180" t="s">
        <v>80</v>
      </c>
      <c r="B77" s="162" t="s">
        <v>22</v>
      </c>
      <c r="C77" s="158">
        <v>11</v>
      </c>
      <c r="D77" s="158" t="s">
        <v>131</v>
      </c>
      <c r="E77" s="159" t="s">
        <v>8</v>
      </c>
      <c r="F77" s="229">
        <f>SUM(F78)</f>
        <v>60000</v>
      </c>
      <c r="G77" s="229">
        <f t="shared" ref="G77" si="27">SUM(G78)</f>
        <v>60000</v>
      </c>
      <c r="H77" s="229">
        <f>SUM(H78)</f>
        <v>0</v>
      </c>
      <c r="I77" s="217">
        <f t="shared" si="1"/>
        <v>0</v>
      </c>
    </row>
    <row r="78" spans="1:9" x14ac:dyDescent="0.25">
      <c r="A78" s="148" t="s">
        <v>227</v>
      </c>
      <c r="B78" s="163" t="s">
        <v>22</v>
      </c>
      <c r="C78" s="173">
        <v>11</v>
      </c>
      <c r="D78" s="173" t="s">
        <v>228</v>
      </c>
      <c r="E78" s="202" t="s">
        <v>8</v>
      </c>
      <c r="F78" s="203">
        <f t="shared" ref="F78:H79" si="28">SUM(F79)</f>
        <v>60000</v>
      </c>
      <c r="G78" s="203">
        <f t="shared" si="28"/>
        <v>60000</v>
      </c>
      <c r="H78" s="203">
        <f t="shared" si="28"/>
        <v>0</v>
      </c>
      <c r="I78" s="217">
        <f t="shared" si="1"/>
        <v>0</v>
      </c>
    </row>
    <row r="79" spans="1:9" x14ac:dyDescent="0.25">
      <c r="A79" s="133" t="s">
        <v>38</v>
      </c>
      <c r="B79" s="136" t="s">
        <v>22</v>
      </c>
      <c r="C79" s="137">
        <v>11</v>
      </c>
      <c r="D79" s="173" t="s">
        <v>228</v>
      </c>
      <c r="E79" s="136" t="s">
        <v>39</v>
      </c>
      <c r="F79" s="239">
        <f t="shared" si="28"/>
        <v>60000</v>
      </c>
      <c r="G79" s="239">
        <f t="shared" si="28"/>
        <v>60000</v>
      </c>
      <c r="H79" s="239">
        <f t="shared" si="28"/>
        <v>0</v>
      </c>
      <c r="I79" s="217">
        <f t="shared" si="1"/>
        <v>0</v>
      </c>
    </row>
    <row r="80" spans="1:9" x14ac:dyDescent="0.25">
      <c r="A80" s="139" t="s">
        <v>179</v>
      </c>
      <c r="B80" s="136" t="s">
        <v>22</v>
      </c>
      <c r="C80" s="137">
        <v>11</v>
      </c>
      <c r="D80" s="173" t="s">
        <v>228</v>
      </c>
      <c r="E80" s="136" t="s">
        <v>81</v>
      </c>
      <c r="F80" s="239">
        <f>SUM(Лист1!G127)</f>
        <v>60000</v>
      </c>
      <c r="G80" s="239">
        <f>SUM(Лист1!H127)</f>
        <v>60000</v>
      </c>
      <c r="H80" s="239">
        <f>SUM(Лист1!I127)</f>
        <v>0</v>
      </c>
      <c r="I80" s="217">
        <f t="shared" si="1"/>
        <v>0</v>
      </c>
    </row>
    <row r="81" spans="1:9" x14ac:dyDescent="0.25">
      <c r="A81" s="144" t="s">
        <v>50</v>
      </c>
      <c r="B81" s="162" t="s">
        <v>22</v>
      </c>
      <c r="C81" s="158">
        <v>13</v>
      </c>
      <c r="D81" s="158" t="s">
        <v>131</v>
      </c>
      <c r="E81" s="159" t="s">
        <v>8</v>
      </c>
      <c r="F81" s="229">
        <f>SUM(F82+F92+F95+F100+F103+F106+F109+F89)</f>
        <v>8799246</v>
      </c>
      <c r="G81" s="229">
        <f>SUM(G82+G92+G95+G100+G103+G106+G109+G89)</f>
        <v>8799246</v>
      </c>
      <c r="H81" s="229">
        <f>SUM(H82+H92+H95+H100+H103+H106+H109+H89)</f>
        <v>4177365.7100000004</v>
      </c>
      <c r="I81" s="217">
        <f t="shared" si="1"/>
        <v>47.474132556357674</v>
      </c>
    </row>
    <row r="82" spans="1:9" ht="77.25" x14ac:dyDescent="0.25">
      <c r="A82" s="145" t="s">
        <v>82</v>
      </c>
      <c r="B82" s="155" t="s">
        <v>22</v>
      </c>
      <c r="C82" s="175" t="s">
        <v>51</v>
      </c>
      <c r="D82" s="137" t="s">
        <v>139</v>
      </c>
      <c r="E82" s="175" t="s">
        <v>8</v>
      </c>
      <c r="F82" s="178">
        <f>SUM(F83+F85+F87)</f>
        <v>314183</v>
      </c>
      <c r="G82" s="178">
        <f t="shared" ref="G82" si="29">SUM(G83+G85+G87)</f>
        <v>314183</v>
      </c>
      <c r="H82" s="178">
        <f>SUM(H83+H85+H87)</f>
        <v>139039.24</v>
      </c>
      <c r="I82" s="217">
        <f t="shared" si="1"/>
        <v>44.254221265950093</v>
      </c>
    </row>
    <row r="83" spans="1:9" ht="34.5" x14ac:dyDescent="0.25">
      <c r="A83" s="133" t="s">
        <v>32</v>
      </c>
      <c r="B83" s="129" t="s">
        <v>22</v>
      </c>
      <c r="C83" s="131" t="s">
        <v>51</v>
      </c>
      <c r="D83" s="137" t="s">
        <v>139</v>
      </c>
      <c r="E83" s="129" t="s">
        <v>33</v>
      </c>
      <c r="F83" s="178">
        <f>SUM(F84)</f>
        <v>220966</v>
      </c>
      <c r="G83" s="178">
        <f t="shared" ref="G83" si="30">SUM(G84)</f>
        <v>220966</v>
      </c>
      <c r="H83" s="178">
        <f>SUM(H84)</f>
        <v>138301.74</v>
      </c>
      <c r="I83" s="217">
        <f t="shared" si="1"/>
        <v>62.589602020220305</v>
      </c>
    </row>
    <row r="84" spans="1:9" x14ac:dyDescent="0.25">
      <c r="A84" s="133" t="s">
        <v>34</v>
      </c>
      <c r="B84" s="129" t="s">
        <v>22</v>
      </c>
      <c r="C84" s="131" t="s">
        <v>51</v>
      </c>
      <c r="D84" s="137" t="s">
        <v>139</v>
      </c>
      <c r="E84" s="129" t="s">
        <v>35</v>
      </c>
      <c r="F84" s="178">
        <f>SUM(Лист1!G230)</f>
        <v>220966</v>
      </c>
      <c r="G84" s="178">
        <f>SUM(Лист1!H230)</f>
        <v>220966</v>
      </c>
      <c r="H84" s="178">
        <f>SUM(Лист1!I230)</f>
        <v>138301.74</v>
      </c>
      <c r="I84" s="217">
        <f t="shared" si="1"/>
        <v>62.589602020220305</v>
      </c>
    </row>
    <row r="85" spans="1:9" x14ac:dyDescent="0.25">
      <c r="A85" s="133" t="s">
        <v>12</v>
      </c>
      <c r="B85" s="129" t="s">
        <v>22</v>
      </c>
      <c r="C85" s="131" t="s">
        <v>51</v>
      </c>
      <c r="D85" s="137" t="s">
        <v>139</v>
      </c>
      <c r="E85" s="129" t="s">
        <v>13</v>
      </c>
      <c r="F85" s="178">
        <f>SUM(F86)</f>
        <v>92817</v>
      </c>
      <c r="G85" s="178">
        <f t="shared" ref="G85" si="31">SUM(G86)</f>
        <v>92817</v>
      </c>
      <c r="H85" s="178">
        <f>SUM(H86)</f>
        <v>337.5</v>
      </c>
      <c r="I85" s="217">
        <f t="shared" si="1"/>
        <v>0.36361873363715697</v>
      </c>
    </row>
    <row r="86" spans="1:9" ht="23.25" x14ac:dyDescent="0.25">
      <c r="A86" s="133" t="s">
        <v>181</v>
      </c>
      <c r="B86" s="129" t="s">
        <v>22</v>
      </c>
      <c r="C86" s="131" t="s">
        <v>51</v>
      </c>
      <c r="D86" s="137" t="s">
        <v>139</v>
      </c>
      <c r="E86" s="129" t="s">
        <v>15</v>
      </c>
      <c r="F86" s="178">
        <f>SUM(Лист1!G232)</f>
        <v>92817</v>
      </c>
      <c r="G86" s="178">
        <f>SUM(Лист1!H232)</f>
        <v>92817</v>
      </c>
      <c r="H86" s="178">
        <f>SUM(Лист1!I232)</f>
        <v>337.5</v>
      </c>
      <c r="I86" s="217">
        <f t="shared" ref="I86:I149" si="32">SUM(H86/G86*100)</f>
        <v>0.36361873363715697</v>
      </c>
    </row>
    <row r="87" spans="1:9" x14ac:dyDescent="0.25">
      <c r="A87" s="133" t="s">
        <v>52</v>
      </c>
      <c r="B87" s="129" t="s">
        <v>22</v>
      </c>
      <c r="C87" s="131" t="s">
        <v>51</v>
      </c>
      <c r="D87" s="137" t="s">
        <v>139</v>
      </c>
      <c r="E87" s="129" t="s">
        <v>53</v>
      </c>
      <c r="F87" s="178">
        <f>SUM(F88)</f>
        <v>400</v>
      </c>
      <c r="G87" s="178">
        <f t="shared" ref="G87" si="33">SUM(G88)</f>
        <v>400</v>
      </c>
      <c r="H87" s="178">
        <f>SUM(H88)</f>
        <v>400</v>
      </c>
      <c r="I87" s="217">
        <f t="shared" si="32"/>
        <v>100</v>
      </c>
    </row>
    <row r="88" spans="1:9" x14ac:dyDescent="0.25">
      <c r="A88" s="133" t="s">
        <v>164</v>
      </c>
      <c r="B88" s="129" t="s">
        <v>22</v>
      </c>
      <c r="C88" s="131" t="s">
        <v>51</v>
      </c>
      <c r="D88" s="137" t="s">
        <v>139</v>
      </c>
      <c r="E88" s="129" t="s">
        <v>163</v>
      </c>
      <c r="F88" s="178">
        <f>SUM(Лист1!G234)</f>
        <v>400</v>
      </c>
      <c r="G88" s="178">
        <f>SUM(Лист1!H234)</f>
        <v>400</v>
      </c>
      <c r="H88" s="178">
        <f>SUM(Лист1!I234)</f>
        <v>400</v>
      </c>
      <c r="I88" s="217">
        <f t="shared" si="32"/>
        <v>100</v>
      </c>
    </row>
    <row r="89" spans="1:9" ht="26.25" x14ac:dyDescent="0.25">
      <c r="A89" s="247" t="s">
        <v>386</v>
      </c>
      <c r="B89" s="302" t="s">
        <v>22</v>
      </c>
      <c r="C89" s="303" t="s">
        <v>51</v>
      </c>
      <c r="D89" s="301" t="s">
        <v>385</v>
      </c>
      <c r="E89" s="303" t="s">
        <v>8</v>
      </c>
      <c r="F89" s="218">
        <f t="shared" ref="F89:H90" si="34">SUM(F90)</f>
        <v>324000</v>
      </c>
      <c r="G89" s="218">
        <f t="shared" si="34"/>
        <v>324000</v>
      </c>
      <c r="H89" s="218">
        <f t="shared" si="34"/>
        <v>280080.43</v>
      </c>
      <c r="I89" s="217">
        <f t="shared" si="32"/>
        <v>86.444577160493836</v>
      </c>
    </row>
    <row r="90" spans="1:9" x14ac:dyDescent="0.25">
      <c r="A90" s="169" t="s">
        <v>12</v>
      </c>
      <c r="B90" s="186" t="s">
        <v>22</v>
      </c>
      <c r="C90" s="300" t="s">
        <v>51</v>
      </c>
      <c r="D90" s="301" t="s">
        <v>385</v>
      </c>
      <c r="E90" s="186" t="s">
        <v>13</v>
      </c>
      <c r="F90" s="218">
        <f t="shared" si="34"/>
        <v>324000</v>
      </c>
      <c r="G90" s="218">
        <f t="shared" si="34"/>
        <v>324000</v>
      </c>
      <c r="H90" s="218">
        <f t="shared" si="34"/>
        <v>280080.43</v>
      </c>
      <c r="I90" s="217">
        <f t="shared" si="32"/>
        <v>86.444577160493836</v>
      </c>
    </row>
    <row r="91" spans="1:9" ht="33.75" x14ac:dyDescent="0.25">
      <c r="A91" s="312" t="s">
        <v>175</v>
      </c>
      <c r="B91" s="186" t="s">
        <v>22</v>
      </c>
      <c r="C91" s="300" t="s">
        <v>51</v>
      </c>
      <c r="D91" s="301" t="s">
        <v>385</v>
      </c>
      <c r="E91" s="186" t="s">
        <v>15</v>
      </c>
      <c r="F91" s="218">
        <f>SUM(Лист1!G237)</f>
        <v>324000</v>
      </c>
      <c r="G91" s="218">
        <f>SUM(Лист1!H237)</f>
        <v>324000</v>
      </c>
      <c r="H91" s="218">
        <f>SUM(Лист1!I237)</f>
        <v>280080.43</v>
      </c>
      <c r="I91" s="217">
        <f t="shared" si="32"/>
        <v>86.444577160493836</v>
      </c>
    </row>
    <row r="92" spans="1:9" ht="26.25" x14ac:dyDescent="0.25">
      <c r="A92" s="145" t="s">
        <v>253</v>
      </c>
      <c r="B92" s="155" t="s">
        <v>22</v>
      </c>
      <c r="C92" s="175" t="s">
        <v>51</v>
      </c>
      <c r="D92" s="173" t="s">
        <v>254</v>
      </c>
      <c r="E92" s="175" t="s">
        <v>8</v>
      </c>
      <c r="F92" s="238">
        <f>SUM(F93)</f>
        <v>4041288</v>
      </c>
      <c r="G92" s="238">
        <f t="shared" ref="G92" si="35">SUM(G93)</f>
        <v>4041288</v>
      </c>
      <c r="H92" s="238">
        <f>SUM(H93)</f>
        <v>2694999.29</v>
      </c>
      <c r="I92" s="217">
        <f t="shared" si="32"/>
        <v>66.686642723804894</v>
      </c>
    </row>
    <row r="93" spans="1:9" ht="23.25" x14ac:dyDescent="0.25">
      <c r="A93" s="133" t="s">
        <v>16</v>
      </c>
      <c r="B93" s="129" t="s">
        <v>22</v>
      </c>
      <c r="C93" s="131" t="s">
        <v>51</v>
      </c>
      <c r="D93" s="173" t="s">
        <v>254</v>
      </c>
      <c r="E93" s="129" t="s">
        <v>17</v>
      </c>
      <c r="F93" s="238">
        <f>SUM(F94:F94)</f>
        <v>4041288</v>
      </c>
      <c r="G93" s="238">
        <f t="shared" ref="G93" si="36">SUM(G94:G94)</f>
        <v>4041288</v>
      </c>
      <c r="H93" s="238">
        <f>SUM(H94:H94)</f>
        <v>2694999.29</v>
      </c>
      <c r="I93" s="217">
        <f t="shared" si="32"/>
        <v>66.686642723804894</v>
      </c>
    </row>
    <row r="94" spans="1:9" x14ac:dyDescent="0.25">
      <c r="A94" s="134" t="s">
        <v>171</v>
      </c>
      <c r="B94" s="129" t="s">
        <v>22</v>
      </c>
      <c r="C94" s="131" t="s">
        <v>51</v>
      </c>
      <c r="D94" s="173" t="s">
        <v>254</v>
      </c>
      <c r="E94" s="129" t="s">
        <v>170</v>
      </c>
      <c r="F94" s="238">
        <f>SUM(Лист1!G240)</f>
        <v>4041288</v>
      </c>
      <c r="G94" s="238">
        <f>SUM(Лист1!H240)</f>
        <v>4041288</v>
      </c>
      <c r="H94" s="238">
        <f>SUM(Лист1!I240)</f>
        <v>2694999.29</v>
      </c>
      <c r="I94" s="217">
        <f t="shared" si="32"/>
        <v>66.686642723804894</v>
      </c>
    </row>
    <row r="95" spans="1:9" ht="26.25" x14ac:dyDescent="0.25">
      <c r="A95" s="140" t="s">
        <v>256</v>
      </c>
      <c r="B95" s="155" t="s">
        <v>22</v>
      </c>
      <c r="C95" s="175" t="s">
        <v>51</v>
      </c>
      <c r="D95" s="173" t="s">
        <v>257</v>
      </c>
      <c r="E95" s="175" t="s">
        <v>8</v>
      </c>
      <c r="F95" s="238">
        <f>SUM(F96+F98)</f>
        <v>3804775</v>
      </c>
      <c r="G95" s="238">
        <f>SUM(G96+G98)</f>
        <v>3804775</v>
      </c>
      <c r="H95" s="238">
        <f>SUM(H96+H98)</f>
        <v>993246.75</v>
      </c>
      <c r="I95" s="217">
        <f t="shared" si="32"/>
        <v>26.105269036933855</v>
      </c>
    </row>
    <row r="96" spans="1:9" x14ac:dyDescent="0.25">
      <c r="A96" s="133" t="s">
        <v>12</v>
      </c>
      <c r="B96" s="129" t="s">
        <v>22</v>
      </c>
      <c r="C96" s="131" t="s">
        <v>51</v>
      </c>
      <c r="D96" s="173" t="s">
        <v>257</v>
      </c>
      <c r="E96" s="129" t="s">
        <v>13</v>
      </c>
      <c r="F96" s="238">
        <f t="shared" ref="F96:H96" si="37">SUM(F97)</f>
        <v>3776375</v>
      </c>
      <c r="G96" s="238">
        <f t="shared" si="37"/>
        <v>3776375</v>
      </c>
      <c r="H96" s="238">
        <f t="shared" si="37"/>
        <v>964846.75</v>
      </c>
      <c r="I96" s="217">
        <f t="shared" si="32"/>
        <v>25.549548177816028</v>
      </c>
    </row>
    <row r="97" spans="1:9" x14ac:dyDescent="0.25">
      <c r="A97" s="133" t="s">
        <v>14</v>
      </c>
      <c r="B97" s="129" t="s">
        <v>22</v>
      </c>
      <c r="C97" s="131" t="s">
        <v>51</v>
      </c>
      <c r="D97" s="173" t="s">
        <v>257</v>
      </c>
      <c r="E97" s="129" t="s">
        <v>15</v>
      </c>
      <c r="F97" s="238">
        <f>SUM(Лист1!G243)</f>
        <v>3776375</v>
      </c>
      <c r="G97" s="238">
        <f>SUM(Лист1!H243)</f>
        <v>3776375</v>
      </c>
      <c r="H97" s="238">
        <f>SUM(Лист1!I243)</f>
        <v>964846.75</v>
      </c>
      <c r="I97" s="217">
        <f t="shared" si="32"/>
        <v>25.549548177816028</v>
      </c>
    </row>
    <row r="98" spans="1:9" x14ac:dyDescent="0.25">
      <c r="A98" s="142" t="s">
        <v>38</v>
      </c>
      <c r="B98" s="129" t="s">
        <v>22</v>
      </c>
      <c r="C98" s="131" t="s">
        <v>51</v>
      </c>
      <c r="D98" s="173" t="s">
        <v>257</v>
      </c>
      <c r="E98" s="129" t="s">
        <v>39</v>
      </c>
      <c r="F98" s="238">
        <f t="shared" ref="F98:H101" si="38">SUM(F99)</f>
        <v>28400</v>
      </c>
      <c r="G98" s="238">
        <f t="shared" si="38"/>
        <v>28400</v>
      </c>
      <c r="H98" s="238">
        <f t="shared" si="38"/>
        <v>28400</v>
      </c>
      <c r="I98" s="217">
        <f t="shared" si="32"/>
        <v>100</v>
      </c>
    </row>
    <row r="99" spans="1:9" x14ac:dyDescent="0.25">
      <c r="A99" s="133" t="s">
        <v>161</v>
      </c>
      <c r="B99" s="129" t="s">
        <v>22</v>
      </c>
      <c r="C99" s="131" t="s">
        <v>51</v>
      </c>
      <c r="D99" s="173" t="s">
        <v>257</v>
      </c>
      <c r="E99" s="129" t="s">
        <v>160</v>
      </c>
      <c r="F99" s="238">
        <f>SUM(Лист1!G245)</f>
        <v>28400</v>
      </c>
      <c r="G99" s="238">
        <f>SUM(Лист1!H245)</f>
        <v>28400</v>
      </c>
      <c r="H99" s="238">
        <f>SUM(Лист1!I245)</f>
        <v>28400</v>
      </c>
      <c r="I99" s="217">
        <f t="shared" si="32"/>
        <v>100</v>
      </c>
    </row>
    <row r="100" spans="1:9" x14ac:dyDescent="0.25">
      <c r="A100" s="250" t="s">
        <v>260</v>
      </c>
      <c r="B100" s="155" t="s">
        <v>22</v>
      </c>
      <c r="C100" s="175" t="s">
        <v>51</v>
      </c>
      <c r="D100" s="173" t="s">
        <v>259</v>
      </c>
      <c r="E100" s="175" t="s">
        <v>8</v>
      </c>
      <c r="F100" s="238">
        <f t="shared" si="38"/>
        <v>70000</v>
      </c>
      <c r="G100" s="238">
        <f t="shared" si="38"/>
        <v>70000</v>
      </c>
      <c r="H100" s="238">
        <f t="shared" si="38"/>
        <v>70000</v>
      </c>
      <c r="I100" s="217">
        <f t="shared" si="32"/>
        <v>100</v>
      </c>
    </row>
    <row r="101" spans="1:9" x14ac:dyDescent="0.25">
      <c r="A101" s="142" t="s">
        <v>38</v>
      </c>
      <c r="B101" s="129" t="s">
        <v>22</v>
      </c>
      <c r="C101" s="131" t="s">
        <v>51</v>
      </c>
      <c r="D101" s="173" t="s">
        <v>259</v>
      </c>
      <c r="E101" s="129" t="s">
        <v>39</v>
      </c>
      <c r="F101" s="238">
        <f t="shared" si="38"/>
        <v>70000</v>
      </c>
      <c r="G101" s="238">
        <f t="shared" si="38"/>
        <v>70000</v>
      </c>
      <c r="H101" s="238">
        <f t="shared" si="38"/>
        <v>70000</v>
      </c>
      <c r="I101" s="217">
        <f t="shared" si="32"/>
        <v>100</v>
      </c>
    </row>
    <row r="102" spans="1:9" x14ac:dyDescent="0.25">
      <c r="A102" s="133" t="s">
        <v>161</v>
      </c>
      <c r="B102" s="129" t="s">
        <v>22</v>
      </c>
      <c r="C102" s="131" t="s">
        <v>51</v>
      </c>
      <c r="D102" s="173" t="s">
        <v>259</v>
      </c>
      <c r="E102" s="129" t="s">
        <v>160</v>
      </c>
      <c r="F102" s="238">
        <f>SUM(Лист1!G248)</f>
        <v>70000</v>
      </c>
      <c r="G102" s="238">
        <f>SUM(Лист1!H248)</f>
        <v>70000</v>
      </c>
      <c r="H102" s="238">
        <f>SUM(Лист1!I248)</f>
        <v>70000</v>
      </c>
      <c r="I102" s="217">
        <f t="shared" si="32"/>
        <v>100</v>
      </c>
    </row>
    <row r="103" spans="1:9" ht="26.25" x14ac:dyDescent="0.25">
      <c r="A103" s="140" t="s">
        <v>262</v>
      </c>
      <c r="B103" s="155" t="s">
        <v>22</v>
      </c>
      <c r="C103" s="175" t="s">
        <v>51</v>
      </c>
      <c r="D103" s="171" t="s">
        <v>263</v>
      </c>
      <c r="E103" s="175" t="s">
        <v>8</v>
      </c>
      <c r="F103" s="238">
        <f>SUM(F104)</f>
        <v>200000</v>
      </c>
      <c r="G103" s="238">
        <f t="shared" ref="G103" si="39">SUM(G104)</f>
        <v>200000</v>
      </c>
      <c r="H103" s="238">
        <f>SUM(H104)</f>
        <v>0</v>
      </c>
      <c r="I103" s="217">
        <f t="shared" si="32"/>
        <v>0</v>
      </c>
    </row>
    <row r="104" spans="1:9" x14ac:dyDescent="0.25">
      <c r="A104" s="133" t="s">
        <v>12</v>
      </c>
      <c r="B104" s="129" t="s">
        <v>22</v>
      </c>
      <c r="C104" s="131" t="s">
        <v>51</v>
      </c>
      <c r="D104" s="171" t="s">
        <v>263</v>
      </c>
      <c r="E104" s="129" t="s">
        <v>13</v>
      </c>
      <c r="F104" s="238">
        <f t="shared" ref="F104:H104" si="40">SUM(F105)</f>
        <v>200000</v>
      </c>
      <c r="G104" s="238">
        <f t="shared" si="40"/>
        <v>200000</v>
      </c>
      <c r="H104" s="238">
        <f t="shared" si="40"/>
        <v>0</v>
      </c>
      <c r="I104" s="217">
        <f t="shared" si="32"/>
        <v>0</v>
      </c>
    </row>
    <row r="105" spans="1:9" ht="33.75" x14ac:dyDescent="0.25">
      <c r="A105" s="248" t="s">
        <v>175</v>
      </c>
      <c r="B105" s="129" t="s">
        <v>22</v>
      </c>
      <c r="C105" s="131" t="s">
        <v>51</v>
      </c>
      <c r="D105" s="171" t="s">
        <v>263</v>
      </c>
      <c r="E105" s="129" t="s">
        <v>15</v>
      </c>
      <c r="F105" s="238">
        <f>SUM(Лист1!G251)</f>
        <v>200000</v>
      </c>
      <c r="G105" s="238">
        <f>SUM(Лист1!H251)</f>
        <v>200000</v>
      </c>
      <c r="H105" s="238">
        <f>SUM(Лист1!I251)</f>
        <v>0</v>
      </c>
      <c r="I105" s="217">
        <f t="shared" si="32"/>
        <v>0</v>
      </c>
    </row>
    <row r="106" spans="1:9" ht="26.25" x14ac:dyDescent="0.25">
      <c r="A106" s="140" t="s">
        <v>209</v>
      </c>
      <c r="B106" s="129" t="s">
        <v>22</v>
      </c>
      <c r="C106" s="129" t="s">
        <v>51</v>
      </c>
      <c r="D106" s="137" t="s">
        <v>210</v>
      </c>
      <c r="E106" s="129" t="s">
        <v>8</v>
      </c>
      <c r="F106" s="239">
        <f>SUM(F107)</f>
        <v>40000</v>
      </c>
      <c r="G106" s="239">
        <f t="shared" ref="G106:G107" si="41">SUM(G107)</f>
        <v>40000</v>
      </c>
      <c r="H106" s="239">
        <f>SUM(H107)</f>
        <v>0</v>
      </c>
      <c r="I106" s="217">
        <f t="shared" si="32"/>
        <v>0</v>
      </c>
    </row>
    <row r="107" spans="1:9" x14ac:dyDescent="0.25">
      <c r="A107" s="133" t="s">
        <v>12</v>
      </c>
      <c r="B107" s="136" t="s">
        <v>22</v>
      </c>
      <c r="C107" s="136" t="s">
        <v>51</v>
      </c>
      <c r="D107" s="137" t="s">
        <v>210</v>
      </c>
      <c r="E107" s="136" t="s">
        <v>13</v>
      </c>
      <c r="F107" s="239">
        <f>SUM(F108)</f>
        <v>40000</v>
      </c>
      <c r="G107" s="239">
        <f t="shared" si="41"/>
        <v>40000</v>
      </c>
      <c r="H107" s="239">
        <f>SUM(H108)</f>
        <v>0</v>
      </c>
      <c r="I107" s="217">
        <f t="shared" si="32"/>
        <v>0</v>
      </c>
    </row>
    <row r="108" spans="1:9" ht="33.75" x14ac:dyDescent="0.25">
      <c r="A108" s="248" t="s">
        <v>169</v>
      </c>
      <c r="B108" s="129" t="s">
        <v>22</v>
      </c>
      <c r="C108" s="129" t="s">
        <v>51</v>
      </c>
      <c r="D108" s="137" t="s">
        <v>210</v>
      </c>
      <c r="E108" s="129" t="s">
        <v>15</v>
      </c>
      <c r="F108" s="238">
        <f>SUM(Лист1!G32)</f>
        <v>40000</v>
      </c>
      <c r="G108" s="238">
        <f>SUM(Лист1!H32)</f>
        <v>40000</v>
      </c>
      <c r="H108" s="238">
        <f>SUM(Лист1!I32)</f>
        <v>0</v>
      </c>
      <c r="I108" s="217">
        <f t="shared" si="32"/>
        <v>0</v>
      </c>
    </row>
    <row r="109" spans="1:9" x14ac:dyDescent="0.25">
      <c r="A109" s="296" t="s">
        <v>317</v>
      </c>
      <c r="B109" s="155" t="s">
        <v>22</v>
      </c>
      <c r="C109" s="175" t="s">
        <v>51</v>
      </c>
      <c r="D109" s="173">
        <v>1101281170</v>
      </c>
      <c r="E109" s="175" t="s">
        <v>8</v>
      </c>
      <c r="F109" s="218">
        <f t="shared" ref="F109:H110" si="42">SUM(F110)</f>
        <v>5000</v>
      </c>
      <c r="G109" s="218">
        <f t="shared" si="42"/>
        <v>5000</v>
      </c>
      <c r="H109" s="218">
        <f t="shared" si="42"/>
        <v>0</v>
      </c>
      <c r="I109" s="217">
        <f t="shared" si="32"/>
        <v>0</v>
      </c>
    </row>
    <row r="110" spans="1:9" x14ac:dyDescent="0.25">
      <c r="A110" s="133" t="s">
        <v>12</v>
      </c>
      <c r="B110" s="129" t="s">
        <v>22</v>
      </c>
      <c r="C110" s="131" t="s">
        <v>51</v>
      </c>
      <c r="D110" s="173">
        <v>1101281170</v>
      </c>
      <c r="E110" s="129" t="s">
        <v>13</v>
      </c>
      <c r="F110" s="218">
        <f t="shared" si="42"/>
        <v>5000</v>
      </c>
      <c r="G110" s="218">
        <f t="shared" si="42"/>
        <v>5000</v>
      </c>
      <c r="H110" s="218">
        <f t="shared" si="42"/>
        <v>0</v>
      </c>
      <c r="I110" s="217">
        <f t="shared" si="32"/>
        <v>0</v>
      </c>
    </row>
    <row r="111" spans="1:9" ht="33.75" x14ac:dyDescent="0.25">
      <c r="A111" s="248" t="s">
        <v>175</v>
      </c>
      <c r="B111" s="129" t="s">
        <v>22</v>
      </c>
      <c r="C111" s="131" t="s">
        <v>51</v>
      </c>
      <c r="D111" s="173">
        <v>1101281170</v>
      </c>
      <c r="E111" s="129" t="s">
        <v>15</v>
      </c>
      <c r="F111" s="218">
        <f>SUM(Лист1!G254)</f>
        <v>5000</v>
      </c>
      <c r="G111" s="218">
        <f>SUM(Лист1!H254)</f>
        <v>5000</v>
      </c>
      <c r="H111" s="218">
        <f>SUM(Лист1!I254)</f>
        <v>0</v>
      </c>
      <c r="I111" s="217">
        <f t="shared" si="32"/>
        <v>0</v>
      </c>
    </row>
    <row r="112" spans="1:9" ht="18" x14ac:dyDescent="0.25">
      <c r="A112" s="156" t="s">
        <v>56</v>
      </c>
      <c r="B112" s="192" t="s">
        <v>26</v>
      </c>
      <c r="C112" s="193" t="s">
        <v>7</v>
      </c>
      <c r="D112" s="193" t="s">
        <v>131</v>
      </c>
      <c r="E112" s="193" t="s">
        <v>8</v>
      </c>
      <c r="F112" s="229">
        <f t="shared" ref="F112:H113" si="43">SUM(F113)</f>
        <v>1665406</v>
      </c>
      <c r="G112" s="229">
        <f t="shared" si="43"/>
        <v>1665406</v>
      </c>
      <c r="H112" s="229">
        <f t="shared" si="43"/>
        <v>1249054.5</v>
      </c>
      <c r="I112" s="217">
        <f t="shared" si="32"/>
        <v>75</v>
      </c>
    </row>
    <row r="113" spans="1:9" x14ac:dyDescent="0.25">
      <c r="A113" s="144" t="s">
        <v>57</v>
      </c>
      <c r="B113" s="157" t="s">
        <v>26</v>
      </c>
      <c r="C113" s="157" t="s">
        <v>10</v>
      </c>
      <c r="D113" s="160" t="s">
        <v>131</v>
      </c>
      <c r="E113" s="161" t="s">
        <v>8</v>
      </c>
      <c r="F113" s="229">
        <f>SUM(F114)</f>
        <v>1665406</v>
      </c>
      <c r="G113" s="229">
        <f t="shared" si="43"/>
        <v>1665406</v>
      </c>
      <c r="H113" s="229">
        <f>SUM(H114)</f>
        <v>1249054.5</v>
      </c>
      <c r="I113" s="217">
        <f t="shared" si="32"/>
        <v>75</v>
      </c>
    </row>
    <row r="114" spans="1:9" ht="64.5" x14ac:dyDescent="0.25">
      <c r="A114" s="145" t="s">
        <v>58</v>
      </c>
      <c r="B114" s="129" t="s">
        <v>26</v>
      </c>
      <c r="C114" s="129" t="s">
        <v>10</v>
      </c>
      <c r="D114" s="130" t="s">
        <v>203</v>
      </c>
      <c r="E114" s="131" t="s">
        <v>8</v>
      </c>
      <c r="F114" s="238">
        <f t="shared" ref="F114:H115" si="44">SUM(F115)</f>
        <v>1665406</v>
      </c>
      <c r="G114" s="238">
        <f t="shared" si="44"/>
        <v>1665406</v>
      </c>
      <c r="H114" s="238">
        <f t="shared" si="44"/>
        <v>1249054.5</v>
      </c>
      <c r="I114" s="217">
        <f t="shared" si="32"/>
        <v>75</v>
      </c>
    </row>
    <row r="115" spans="1:9" x14ac:dyDescent="0.25">
      <c r="A115" s="133" t="s">
        <v>52</v>
      </c>
      <c r="B115" s="129" t="s">
        <v>26</v>
      </c>
      <c r="C115" s="129" t="s">
        <v>10</v>
      </c>
      <c r="D115" s="130" t="s">
        <v>203</v>
      </c>
      <c r="E115" s="129" t="s">
        <v>53</v>
      </c>
      <c r="F115" s="238">
        <f>SUM(F116)</f>
        <v>1665406</v>
      </c>
      <c r="G115" s="238">
        <f t="shared" si="44"/>
        <v>1665406</v>
      </c>
      <c r="H115" s="238">
        <f>SUM(H116)</f>
        <v>1249054.5</v>
      </c>
      <c r="I115" s="217">
        <f t="shared" si="32"/>
        <v>75</v>
      </c>
    </row>
    <row r="116" spans="1:9" x14ac:dyDescent="0.25">
      <c r="A116" s="133" t="s">
        <v>164</v>
      </c>
      <c r="B116" s="129" t="s">
        <v>26</v>
      </c>
      <c r="C116" s="129" t="s">
        <v>10</v>
      </c>
      <c r="D116" s="130" t="s">
        <v>203</v>
      </c>
      <c r="E116" s="129" t="s">
        <v>163</v>
      </c>
      <c r="F116" s="238">
        <f>SUM(Лист1!G259)</f>
        <v>1665406</v>
      </c>
      <c r="G116" s="238">
        <f>SUM(Лист1!H259)</f>
        <v>1665406</v>
      </c>
      <c r="H116" s="238">
        <f>SUM(Лист1!I259)</f>
        <v>1249054.5</v>
      </c>
      <c r="I116" s="217">
        <f t="shared" si="32"/>
        <v>75</v>
      </c>
    </row>
    <row r="117" spans="1:9" ht="30" x14ac:dyDescent="0.25">
      <c r="A117" s="198" t="s">
        <v>9</v>
      </c>
      <c r="B117" s="146" t="s">
        <v>10</v>
      </c>
      <c r="C117" s="147" t="s">
        <v>7</v>
      </c>
      <c r="D117" s="147" t="s">
        <v>131</v>
      </c>
      <c r="E117" s="146" t="s">
        <v>8</v>
      </c>
      <c r="F117" s="229">
        <f>SUM(F118+F129)</f>
        <v>4340761.88</v>
      </c>
      <c r="G117" s="229">
        <f t="shared" ref="G117" si="45">SUM(G118+G129)</f>
        <v>4340761.88</v>
      </c>
      <c r="H117" s="229">
        <f>SUM(H118+H129)</f>
        <v>2341289.7200000002</v>
      </c>
      <c r="I117" s="217">
        <f t="shared" si="32"/>
        <v>53.937299136067793</v>
      </c>
    </row>
    <row r="118" spans="1:9" ht="39" x14ac:dyDescent="0.25">
      <c r="A118" s="144" t="s">
        <v>87</v>
      </c>
      <c r="B118" s="157" t="s">
        <v>10</v>
      </c>
      <c r="C118" s="160" t="s">
        <v>30</v>
      </c>
      <c r="D118" s="160" t="s">
        <v>131</v>
      </c>
      <c r="E118" s="157" t="s">
        <v>8</v>
      </c>
      <c r="F118" s="229">
        <f>SUM(F119+F126)</f>
        <v>4287756</v>
      </c>
      <c r="G118" s="229">
        <f t="shared" ref="G118" si="46">SUM(G119+G126)</f>
        <v>4287756</v>
      </c>
      <c r="H118" s="229">
        <f>SUM(H119+H126)</f>
        <v>2288283.8400000003</v>
      </c>
      <c r="I118" s="217">
        <f t="shared" si="32"/>
        <v>53.367865149043006</v>
      </c>
    </row>
    <row r="119" spans="1:9" x14ac:dyDescent="0.25">
      <c r="A119" s="145" t="s">
        <v>266</v>
      </c>
      <c r="B119" s="155" t="s">
        <v>10</v>
      </c>
      <c r="C119" s="171" t="s">
        <v>30</v>
      </c>
      <c r="D119" s="173" t="s">
        <v>265</v>
      </c>
      <c r="E119" s="175" t="s">
        <v>8</v>
      </c>
      <c r="F119" s="178">
        <f>SUM(F120+F122+F124)</f>
        <v>2978884.66</v>
      </c>
      <c r="G119" s="178">
        <f t="shared" ref="G119" si="47">SUM(G120+G122+G124)</f>
        <v>2978884.66</v>
      </c>
      <c r="H119" s="178">
        <f>SUM(H120+H122+H124)</f>
        <v>2199220.8000000003</v>
      </c>
      <c r="I119" s="217">
        <f t="shared" si="32"/>
        <v>73.826987312761545</v>
      </c>
    </row>
    <row r="120" spans="1:9" ht="34.9" customHeight="1" x14ac:dyDescent="0.25">
      <c r="A120" s="133" t="s">
        <v>32</v>
      </c>
      <c r="B120" s="129" t="s">
        <v>10</v>
      </c>
      <c r="C120" s="130" t="s">
        <v>30</v>
      </c>
      <c r="D120" s="173" t="s">
        <v>265</v>
      </c>
      <c r="E120" s="129" t="s">
        <v>33</v>
      </c>
      <c r="F120" s="178">
        <f>SUM(F121)</f>
        <v>2144456</v>
      </c>
      <c r="G120" s="178">
        <f t="shared" ref="G120" si="48">SUM(G121)</f>
        <v>2144456</v>
      </c>
      <c r="H120" s="178">
        <f>SUM(H121)</f>
        <v>1612539.01</v>
      </c>
      <c r="I120" s="217">
        <f t="shared" si="32"/>
        <v>75.195714437600955</v>
      </c>
    </row>
    <row r="121" spans="1:9" x14ac:dyDescent="0.25">
      <c r="A121" s="133" t="s">
        <v>36</v>
      </c>
      <c r="B121" s="129" t="s">
        <v>10</v>
      </c>
      <c r="C121" s="130" t="s">
        <v>30</v>
      </c>
      <c r="D121" s="173" t="s">
        <v>265</v>
      </c>
      <c r="E121" s="129" t="s">
        <v>37</v>
      </c>
      <c r="F121" s="178">
        <f>SUM(Лист1!G264)</f>
        <v>2144456</v>
      </c>
      <c r="G121" s="178">
        <f>SUM(Лист1!H264)</f>
        <v>2144456</v>
      </c>
      <c r="H121" s="178">
        <f>SUM(Лист1!I264)</f>
        <v>1612539.01</v>
      </c>
      <c r="I121" s="217">
        <f t="shared" si="32"/>
        <v>75.195714437600955</v>
      </c>
    </row>
    <row r="122" spans="1:9" x14ac:dyDescent="0.25">
      <c r="A122" s="230" t="s">
        <v>12</v>
      </c>
      <c r="B122" s="210" t="s">
        <v>10</v>
      </c>
      <c r="C122" s="228" t="s">
        <v>30</v>
      </c>
      <c r="D122" s="173" t="s">
        <v>265</v>
      </c>
      <c r="E122" s="210" t="s">
        <v>13</v>
      </c>
      <c r="F122" s="178">
        <f>SUM(F123)</f>
        <v>811628.66</v>
      </c>
      <c r="G122" s="178">
        <f t="shared" ref="G122" si="49">SUM(G123)</f>
        <v>811628.66</v>
      </c>
      <c r="H122" s="178">
        <f>SUM(H123)</f>
        <v>577140.68999999994</v>
      </c>
      <c r="I122" s="217">
        <f t="shared" si="32"/>
        <v>71.108958867963082</v>
      </c>
    </row>
    <row r="123" spans="1:9" ht="23.25" x14ac:dyDescent="0.25">
      <c r="A123" s="133" t="s">
        <v>181</v>
      </c>
      <c r="B123" s="210" t="s">
        <v>10</v>
      </c>
      <c r="C123" s="228" t="s">
        <v>30</v>
      </c>
      <c r="D123" s="173" t="s">
        <v>265</v>
      </c>
      <c r="E123" s="210" t="s">
        <v>15</v>
      </c>
      <c r="F123" s="178">
        <f>SUM(Лист1!G266)</f>
        <v>811628.66</v>
      </c>
      <c r="G123" s="178">
        <f>SUM(Лист1!H266)</f>
        <v>811628.66</v>
      </c>
      <c r="H123" s="178">
        <f>SUM(Лист1!I266)</f>
        <v>577140.68999999994</v>
      </c>
      <c r="I123" s="217">
        <f t="shared" si="32"/>
        <v>71.108958867963082</v>
      </c>
    </row>
    <row r="124" spans="1:9" x14ac:dyDescent="0.25">
      <c r="A124" s="230" t="s">
        <v>38</v>
      </c>
      <c r="B124" s="210" t="s">
        <v>10</v>
      </c>
      <c r="C124" s="228" t="s">
        <v>30</v>
      </c>
      <c r="D124" s="173" t="s">
        <v>265</v>
      </c>
      <c r="E124" s="210" t="s">
        <v>39</v>
      </c>
      <c r="F124" s="178">
        <f>SUM(F125)</f>
        <v>22800</v>
      </c>
      <c r="G124" s="178">
        <f t="shared" ref="G124" si="50">SUM(G125)</f>
        <v>22800</v>
      </c>
      <c r="H124" s="178">
        <f>SUM(H125)</f>
        <v>9541.1</v>
      </c>
      <c r="I124" s="217">
        <f t="shared" si="32"/>
        <v>41.846929824561407</v>
      </c>
    </row>
    <row r="125" spans="1:9" x14ac:dyDescent="0.25">
      <c r="A125" s="230" t="s">
        <v>161</v>
      </c>
      <c r="B125" s="129" t="s">
        <v>10</v>
      </c>
      <c r="C125" s="130" t="s">
        <v>30</v>
      </c>
      <c r="D125" s="173" t="s">
        <v>265</v>
      </c>
      <c r="E125" s="129" t="s">
        <v>160</v>
      </c>
      <c r="F125" s="178">
        <f>SUM(Лист1!G268)</f>
        <v>22800</v>
      </c>
      <c r="G125" s="178">
        <f>SUM(Лист1!H268)</f>
        <v>22800</v>
      </c>
      <c r="H125" s="178">
        <f>SUM(Лист1!I268)</f>
        <v>9541.1</v>
      </c>
      <c r="I125" s="217">
        <f t="shared" si="32"/>
        <v>41.846929824561407</v>
      </c>
    </row>
    <row r="126" spans="1:9" ht="39" x14ac:dyDescent="0.25">
      <c r="A126" s="247" t="s">
        <v>400</v>
      </c>
      <c r="B126" s="163" t="s">
        <v>10</v>
      </c>
      <c r="C126" s="173" t="s">
        <v>30</v>
      </c>
      <c r="D126" s="173" t="s">
        <v>351</v>
      </c>
      <c r="E126" s="202" t="s">
        <v>8</v>
      </c>
      <c r="F126" s="239">
        <f>SUM(F127)</f>
        <v>1308871.3400000001</v>
      </c>
      <c r="G126" s="239">
        <f t="shared" ref="G126" si="51">SUM(G127)</f>
        <v>1308871.3400000001</v>
      </c>
      <c r="H126" s="239">
        <f>SUM(H127)</f>
        <v>89063.039999999994</v>
      </c>
      <c r="I126" s="217">
        <f t="shared" si="32"/>
        <v>6.8045679722806049</v>
      </c>
    </row>
    <row r="127" spans="1:9" x14ac:dyDescent="0.25">
      <c r="A127" s="139" t="s">
        <v>12</v>
      </c>
      <c r="B127" s="136" t="s">
        <v>10</v>
      </c>
      <c r="C127" s="137" t="s">
        <v>30</v>
      </c>
      <c r="D127" s="173" t="s">
        <v>351</v>
      </c>
      <c r="E127" s="136" t="s">
        <v>13</v>
      </c>
      <c r="F127" s="239">
        <f>SUM(F128)</f>
        <v>1308871.3400000001</v>
      </c>
      <c r="G127" s="239">
        <f t="shared" ref="G127" si="52">SUM(G128)</f>
        <v>1308871.3400000001</v>
      </c>
      <c r="H127" s="239">
        <f>SUM(H128)</f>
        <v>89063.039999999994</v>
      </c>
      <c r="I127" s="217">
        <f t="shared" si="32"/>
        <v>6.8045679722806049</v>
      </c>
    </row>
    <row r="128" spans="1:9" ht="33.75" x14ac:dyDescent="0.25">
      <c r="A128" s="307" t="s">
        <v>175</v>
      </c>
      <c r="B128" s="136" t="s">
        <v>10</v>
      </c>
      <c r="C128" s="137" t="s">
        <v>30</v>
      </c>
      <c r="D128" s="173" t="s">
        <v>351</v>
      </c>
      <c r="E128" s="136" t="s">
        <v>15</v>
      </c>
      <c r="F128" s="239">
        <f>SUM(Лист1!G271)</f>
        <v>1308871.3400000001</v>
      </c>
      <c r="G128" s="239">
        <f>SUM(Лист1!H271)</f>
        <v>1308871.3400000001</v>
      </c>
      <c r="H128" s="239">
        <f>SUM(Лист1!I271)</f>
        <v>89063.039999999994</v>
      </c>
      <c r="I128" s="217">
        <f t="shared" si="32"/>
        <v>6.8045679722806049</v>
      </c>
    </row>
    <row r="129" spans="1:9" ht="30" x14ac:dyDescent="0.25">
      <c r="A129" s="96" t="s">
        <v>340</v>
      </c>
      <c r="B129" s="157" t="s">
        <v>10</v>
      </c>
      <c r="C129" s="160">
        <v>14</v>
      </c>
      <c r="D129" s="160" t="s">
        <v>131</v>
      </c>
      <c r="E129" s="157" t="s">
        <v>8</v>
      </c>
      <c r="F129" s="229">
        <f t="shared" ref="F129:H130" si="53">SUM(F130)</f>
        <v>53005.88</v>
      </c>
      <c r="G129" s="229">
        <f t="shared" si="53"/>
        <v>53005.88</v>
      </c>
      <c r="H129" s="229">
        <f t="shared" si="53"/>
        <v>53005.88</v>
      </c>
      <c r="I129" s="217">
        <f t="shared" si="32"/>
        <v>100</v>
      </c>
    </row>
    <row r="130" spans="1:9" x14ac:dyDescent="0.25">
      <c r="A130" s="247" t="s">
        <v>341</v>
      </c>
      <c r="B130" s="129" t="s">
        <v>10</v>
      </c>
      <c r="C130" s="129" t="s">
        <v>11</v>
      </c>
      <c r="D130" s="137" t="s">
        <v>342</v>
      </c>
      <c r="E130" s="155" t="s">
        <v>8</v>
      </c>
      <c r="F130" s="178">
        <f t="shared" si="53"/>
        <v>53005.88</v>
      </c>
      <c r="G130" s="178">
        <f t="shared" si="53"/>
        <v>53005.88</v>
      </c>
      <c r="H130" s="178">
        <f t="shared" si="53"/>
        <v>53005.88</v>
      </c>
      <c r="I130" s="217">
        <f t="shared" si="32"/>
        <v>100</v>
      </c>
    </row>
    <row r="131" spans="1:9" ht="23.25" x14ac:dyDescent="0.25">
      <c r="A131" s="133" t="s">
        <v>16</v>
      </c>
      <c r="B131" s="129" t="s">
        <v>10</v>
      </c>
      <c r="C131" s="129" t="s">
        <v>11</v>
      </c>
      <c r="D131" s="137" t="s">
        <v>342</v>
      </c>
      <c r="E131" s="129" t="s">
        <v>17</v>
      </c>
      <c r="F131" s="178">
        <f>SUM(F132:F132)</f>
        <v>53005.88</v>
      </c>
      <c r="G131" s="178">
        <f>SUM(G132:G132)</f>
        <v>53005.88</v>
      </c>
      <c r="H131" s="178">
        <f>SUM(H132:H132)</f>
        <v>53005.88</v>
      </c>
      <c r="I131" s="217">
        <f t="shared" si="32"/>
        <v>100</v>
      </c>
    </row>
    <row r="132" spans="1:9" x14ac:dyDescent="0.25">
      <c r="A132" s="169" t="s">
        <v>173</v>
      </c>
      <c r="B132" s="129" t="s">
        <v>10</v>
      </c>
      <c r="C132" s="129" t="s">
        <v>11</v>
      </c>
      <c r="D132" s="137" t="s">
        <v>342</v>
      </c>
      <c r="E132" s="210">
        <v>620</v>
      </c>
      <c r="F132" s="299">
        <f>SUM(Лист1!G37)</f>
        <v>53005.88</v>
      </c>
      <c r="G132" s="299">
        <f>SUM(Лист1!H37)</f>
        <v>53005.88</v>
      </c>
      <c r="H132" s="299">
        <f>SUM(Лист1!I37)</f>
        <v>53005.88</v>
      </c>
      <c r="I132" s="217">
        <f t="shared" si="32"/>
        <v>100</v>
      </c>
    </row>
    <row r="133" spans="1:9" ht="18" x14ac:dyDescent="0.25">
      <c r="A133" s="211" t="s">
        <v>90</v>
      </c>
      <c r="B133" s="212" t="s">
        <v>43</v>
      </c>
      <c r="C133" s="213" t="s">
        <v>7</v>
      </c>
      <c r="D133" s="213" t="s">
        <v>131</v>
      </c>
      <c r="E133" s="212" t="s">
        <v>8</v>
      </c>
      <c r="F133" s="229">
        <f>SUM(F138+F149+F156+F145+F134)</f>
        <v>18190003.100000001</v>
      </c>
      <c r="G133" s="229">
        <f>SUM(G138+G149+G156+G145+G134)</f>
        <v>18190003.100000001</v>
      </c>
      <c r="H133" s="229">
        <f>SUM(H138+H149+H156+H145+H134)</f>
        <v>12871445.030000001</v>
      </c>
      <c r="I133" s="217">
        <f t="shared" si="32"/>
        <v>70.761093108334876</v>
      </c>
    </row>
    <row r="134" spans="1:9" ht="15.75" x14ac:dyDescent="0.25">
      <c r="A134" s="274" t="s">
        <v>205</v>
      </c>
      <c r="B134" s="160" t="s">
        <v>43</v>
      </c>
      <c r="C134" s="160" t="s">
        <v>22</v>
      </c>
      <c r="D134" s="223" t="s">
        <v>131</v>
      </c>
      <c r="E134" s="224" t="s">
        <v>8</v>
      </c>
      <c r="F134" s="203">
        <f t="shared" ref="F134:H135" si="54">SUM(F135)</f>
        <v>100000</v>
      </c>
      <c r="G134" s="203">
        <f t="shared" si="54"/>
        <v>100000</v>
      </c>
      <c r="H134" s="203">
        <f t="shared" si="54"/>
        <v>100000</v>
      </c>
      <c r="I134" s="217">
        <f t="shared" si="32"/>
        <v>100</v>
      </c>
    </row>
    <row r="135" spans="1:9" ht="39" x14ac:dyDescent="0.25">
      <c r="A135" s="145" t="s">
        <v>211</v>
      </c>
      <c r="B135" s="160" t="s">
        <v>43</v>
      </c>
      <c r="C135" s="160" t="s">
        <v>22</v>
      </c>
      <c r="D135" s="223" t="s">
        <v>212</v>
      </c>
      <c r="E135" s="221" t="s">
        <v>8</v>
      </c>
      <c r="F135" s="237">
        <f>SUM(F136)</f>
        <v>100000</v>
      </c>
      <c r="G135" s="237">
        <f t="shared" si="54"/>
        <v>100000</v>
      </c>
      <c r="H135" s="237">
        <f>SUM(H136)</f>
        <v>100000</v>
      </c>
      <c r="I135" s="217">
        <f t="shared" si="32"/>
        <v>100</v>
      </c>
    </row>
    <row r="136" spans="1:9" ht="23.25" x14ac:dyDescent="0.25">
      <c r="A136" s="133" t="s">
        <v>16</v>
      </c>
      <c r="B136" s="171" t="s">
        <v>43</v>
      </c>
      <c r="C136" s="171" t="s">
        <v>22</v>
      </c>
      <c r="D136" s="173" t="s">
        <v>212</v>
      </c>
      <c r="E136" s="129" t="s">
        <v>17</v>
      </c>
      <c r="F136" s="238">
        <f>SUM(F137:F137)</f>
        <v>100000</v>
      </c>
      <c r="G136" s="238">
        <f>SUM(G137:G137)</f>
        <v>100000</v>
      </c>
      <c r="H136" s="238">
        <f>SUM(H137:H137)</f>
        <v>100000</v>
      </c>
      <c r="I136" s="217">
        <f t="shared" si="32"/>
        <v>100</v>
      </c>
    </row>
    <row r="137" spans="1:9" x14ac:dyDescent="0.25">
      <c r="A137" s="134" t="s">
        <v>171</v>
      </c>
      <c r="B137" s="171" t="s">
        <v>43</v>
      </c>
      <c r="C137" s="171" t="s">
        <v>22</v>
      </c>
      <c r="D137" s="173" t="s">
        <v>212</v>
      </c>
      <c r="E137" s="129" t="s">
        <v>170</v>
      </c>
      <c r="F137" s="238">
        <f>SUM(Лист1!G42)</f>
        <v>100000</v>
      </c>
      <c r="G137" s="238">
        <f>SUM(Лист1!H42)</f>
        <v>100000</v>
      </c>
      <c r="H137" s="238">
        <f>SUM(Лист1!I42)</f>
        <v>100000</v>
      </c>
      <c r="I137" s="217">
        <f t="shared" si="32"/>
        <v>100</v>
      </c>
    </row>
    <row r="138" spans="1:9" x14ac:dyDescent="0.25">
      <c r="A138" s="214" t="s">
        <v>91</v>
      </c>
      <c r="B138" s="215" t="s">
        <v>43</v>
      </c>
      <c r="C138" s="216" t="s">
        <v>62</v>
      </c>
      <c r="D138" s="216" t="s">
        <v>131</v>
      </c>
      <c r="E138" s="215" t="s">
        <v>8</v>
      </c>
      <c r="F138" s="229">
        <f>SUM(F139+F142)</f>
        <v>226185.1</v>
      </c>
      <c r="G138" s="229">
        <f>SUM(G139+G142)</f>
        <v>226185.1</v>
      </c>
      <c r="H138" s="229">
        <f>SUM(H139+H142)</f>
        <v>0</v>
      </c>
      <c r="I138" s="217">
        <f t="shared" si="32"/>
        <v>0</v>
      </c>
    </row>
    <row r="139" spans="1:9" x14ac:dyDescent="0.25">
      <c r="A139" s="145" t="s">
        <v>268</v>
      </c>
      <c r="B139" s="129" t="s">
        <v>43</v>
      </c>
      <c r="C139" s="130" t="s">
        <v>62</v>
      </c>
      <c r="D139" s="137" t="s">
        <v>267</v>
      </c>
      <c r="E139" s="131" t="s">
        <v>8</v>
      </c>
      <c r="F139" s="178">
        <f>SUM(F140)</f>
        <v>200000</v>
      </c>
      <c r="G139" s="178">
        <f>SUM(G140)</f>
        <v>200000</v>
      </c>
      <c r="H139" s="178">
        <f>SUM(H140)</f>
        <v>0</v>
      </c>
      <c r="I139" s="217">
        <f t="shared" si="32"/>
        <v>0</v>
      </c>
    </row>
    <row r="140" spans="1:9" x14ac:dyDescent="0.25">
      <c r="A140" s="133" t="s">
        <v>38</v>
      </c>
      <c r="B140" s="129" t="s">
        <v>43</v>
      </c>
      <c r="C140" s="130" t="s">
        <v>62</v>
      </c>
      <c r="D140" s="137" t="s">
        <v>267</v>
      </c>
      <c r="E140" s="129" t="s">
        <v>39</v>
      </c>
      <c r="F140" s="178">
        <f>SUM(F141)</f>
        <v>200000</v>
      </c>
      <c r="G140" s="178">
        <f t="shared" ref="G140" si="55">SUM(G141)</f>
        <v>200000</v>
      </c>
      <c r="H140" s="178">
        <f>SUM(H141)</f>
        <v>0</v>
      </c>
      <c r="I140" s="217">
        <f t="shared" si="32"/>
        <v>0</v>
      </c>
    </row>
    <row r="141" spans="1:9" ht="23.25" x14ac:dyDescent="0.25">
      <c r="A141" s="133" t="s">
        <v>93</v>
      </c>
      <c r="B141" s="129" t="s">
        <v>43</v>
      </c>
      <c r="C141" s="130" t="s">
        <v>62</v>
      </c>
      <c r="D141" s="137" t="s">
        <v>267</v>
      </c>
      <c r="E141" s="129" t="s">
        <v>94</v>
      </c>
      <c r="F141" s="178">
        <f>SUM(Лист1!G276)</f>
        <v>200000</v>
      </c>
      <c r="G141" s="178">
        <f>SUM(Лист1!H276)</f>
        <v>200000</v>
      </c>
      <c r="H141" s="178">
        <f>SUM(Лист1!I276)</f>
        <v>0</v>
      </c>
      <c r="I141" s="217">
        <f t="shared" si="32"/>
        <v>0</v>
      </c>
    </row>
    <row r="142" spans="1:9" ht="72.75" x14ac:dyDescent="0.25">
      <c r="A142" s="168" t="s">
        <v>270</v>
      </c>
      <c r="B142" s="129" t="s">
        <v>43</v>
      </c>
      <c r="C142" s="130" t="s">
        <v>62</v>
      </c>
      <c r="D142" s="137" t="s">
        <v>355</v>
      </c>
      <c r="E142" s="131" t="s">
        <v>8</v>
      </c>
      <c r="F142" s="238">
        <f t="shared" ref="F142:H143" si="56">SUM(F143)</f>
        <v>26185.1</v>
      </c>
      <c r="G142" s="238">
        <f t="shared" si="56"/>
        <v>26185.1</v>
      </c>
      <c r="H142" s="238">
        <f t="shared" si="56"/>
        <v>0</v>
      </c>
      <c r="I142" s="217">
        <f t="shared" si="32"/>
        <v>0</v>
      </c>
    </row>
    <row r="143" spans="1:9" x14ac:dyDescent="0.25">
      <c r="A143" s="133" t="s">
        <v>12</v>
      </c>
      <c r="B143" s="129" t="s">
        <v>43</v>
      </c>
      <c r="C143" s="130" t="s">
        <v>62</v>
      </c>
      <c r="D143" s="137" t="s">
        <v>355</v>
      </c>
      <c r="E143" s="129" t="s">
        <v>13</v>
      </c>
      <c r="F143" s="238">
        <f t="shared" si="56"/>
        <v>26185.1</v>
      </c>
      <c r="G143" s="238">
        <f t="shared" si="56"/>
        <v>26185.1</v>
      </c>
      <c r="H143" s="238">
        <f t="shared" si="56"/>
        <v>0</v>
      </c>
      <c r="I143" s="217">
        <f t="shared" si="32"/>
        <v>0</v>
      </c>
    </row>
    <row r="144" spans="1:9" ht="23.25" x14ac:dyDescent="0.25">
      <c r="A144" s="133" t="s">
        <v>181</v>
      </c>
      <c r="B144" s="129" t="s">
        <v>43</v>
      </c>
      <c r="C144" s="130" t="s">
        <v>62</v>
      </c>
      <c r="D144" s="137" t="s">
        <v>355</v>
      </c>
      <c r="E144" s="129" t="s">
        <v>15</v>
      </c>
      <c r="F144" s="238">
        <f>SUM(Лист1!G279)</f>
        <v>26185.1</v>
      </c>
      <c r="G144" s="238">
        <f>SUM(Лист1!H279)</f>
        <v>26185.1</v>
      </c>
      <c r="H144" s="238">
        <f>SUM(Лист1!I279)</f>
        <v>0</v>
      </c>
      <c r="I144" s="217">
        <f t="shared" si="32"/>
        <v>0</v>
      </c>
    </row>
    <row r="145" spans="1:9" x14ac:dyDescent="0.25">
      <c r="A145" s="128" t="s">
        <v>162</v>
      </c>
      <c r="B145" s="225" t="s">
        <v>43</v>
      </c>
      <c r="C145" s="219" t="s">
        <v>65</v>
      </c>
      <c r="D145" s="223" t="s">
        <v>131</v>
      </c>
      <c r="E145" s="224" t="s">
        <v>8</v>
      </c>
      <c r="F145" s="237">
        <f>SUM(F146)</f>
        <v>4719960</v>
      </c>
      <c r="G145" s="237">
        <f t="shared" ref="G145" si="57">SUM(G146)</f>
        <v>4719960</v>
      </c>
      <c r="H145" s="237">
        <f>SUM(H146)</f>
        <v>1883506.72</v>
      </c>
      <c r="I145" s="217">
        <f t="shared" si="32"/>
        <v>39.905141568996349</v>
      </c>
    </row>
    <row r="146" spans="1:9" ht="60.75" x14ac:dyDescent="0.25">
      <c r="A146" s="168" t="s">
        <v>297</v>
      </c>
      <c r="B146" s="136" t="s">
        <v>43</v>
      </c>
      <c r="C146" s="130" t="s">
        <v>65</v>
      </c>
      <c r="D146" s="187" t="s">
        <v>271</v>
      </c>
      <c r="E146" s="129" t="s">
        <v>8</v>
      </c>
      <c r="F146" s="238">
        <f t="shared" ref="F146:H147" si="58">SUM(F147)</f>
        <v>4719960</v>
      </c>
      <c r="G146" s="238">
        <f t="shared" si="58"/>
        <v>4719960</v>
      </c>
      <c r="H146" s="238">
        <f t="shared" si="58"/>
        <v>1883506.72</v>
      </c>
      <c r="I146" s="217">
        <f t="shared" si="32"/>
        <v>39.905141568996349</v>
      </c>
    </row>
    <row r="147" spans="1:9" x14ac:dyDescent="0.25">
      <c r="A147" s="133" t="s">
        <v>38</v>
      </c>
      <c r="B147" s="136" t="s">
        <v>43</v>
      </c>
      <c r="C147" s="130" t="s">
        <v>65</v>
      </c>
      <c r="D147" s="187" t="s">
        <v>271</v>
      </c>
      <c r="E147" s="129" t="s">
        <v>39</v>
      </c>
      <c r="F147" s="238">
        <f t="shared" si="58"/>
        <v>4719960</v>
      </c>
      <c r="G147" s="238">
        <f t="shared" si="58"/>
        <v>4719960</v>
      </c>
      <c r="H147" s="238">
        <f t="shared" si="58"/>
        <v>1883506.72</v>
      </c>
      <c r="I147" s="217">
        <f t="shared" si="32"/>
        <v>39.905141568996349</v>
      </c>
    </row>
    <row r="148" spans="1:9" ht="23.25" x14ac:dyDescent="0.25">
      <c r="A148" s="133" t="s">
        <v>93</v>
      </c>
      <c r="B148" s="136" t="s">
        <v>43</v>
      </c>
      <c r="C148" s="130" t="s">
        <v>65</v>
      </c>
      <c r="D148" s="187" t="s">
        <v>271</v>
      </c>
      <c r="E148" s="129" t="s">
        <v>94</v>
      </c>
      <c r="F148" s="238">
        <f>SUM(Лист1!G283)</f>
        <v>4719960</v>
      </c>
      <c r="G148" s="238">
        <f>SUM(Лист1!H283)</f>
        <v>4719960</v>
      </c>
      <c r="H148" s="238">
        <f>SUM(Лист1!I283)</f>
        <v>1883506.72</v>
      </c>
      <c r="I148" s="217">
        <f t="shared" si="32"/>
        <v>39.905141568996349</v>
      </c>
    </row>
    <row r="149" spans="1:9" x14ac:dyDescent="0.25">
      <c r="A149" s="128" t="s">
        <v>60</v>
      </c>
      <c r="B149" s="225" t="s">
        <v>43</v>
      </c>
      <c r="C149" s="219" t="s">
        <v>30</v>
      </c>
      <c r="D149" s="223" t="s">
        <v>131</v>
      </c>
      <c r="E149" s="224" t="s">
        <v>8</v>
      </c>
      <c r="F149" s="237">
        <f>SUM(F150+F153)</f>
        <v>11485517</v>
      </c>
      <c r="G149" s="237">
        <f>SUM(G150+G153)</f>
        <v>11485517</v>
      </c>
      <c r="H149" s="237">
        <f>SUM(H150+H153)</f>
        <v>10103995.98</v>
      </c>
      <c r="I149" s="217">
        <f t="shared" si="32"/>
        <v>87.971625308638707</v>
      </c>
    </row>
    <row r="150" spans="1:9" ht="192" x14ac:dyDescent="0.25">
      <c r="A150" s="145" t="s">
        <v>272</v>
      </c>
      <c r="B150" s="136" t="s">
        <v>43</v>
      </c>
      <c r="C150" s="130" t="s">
        <v>30</v>
      </c>
      <c r="D150" s="187" t="s">
        <v>307</v>
      </c>
      <c r="E150" s="129" t="s">
        <v>8</v>
      </c>
      <c r="F150" s="238">
        <f>SUM(F151)</f>
        <v>4471779.68</v>
      </c>
      <c r="G150" s="238">
        <f t="shared" ref="G150:H150" si="59">SUM(G151)</f>
        <v>4471779.68</v>
      </c>
      <c r="H150" s="238">
        <f t="shared" si="59"/>
        <v>3363607.35</v>
      </c>
      <c r="I150" s="237">
        <f t="shared" ref="I150:I205" si="60">SUM(H150/G150*100)</f>
        <v>75.218539165596823</v>
      </c>
    </row>
    <row r="151" spans="1:9" x14ac:dyDescent="0.25">
      <c r="A151" s="133" t="s">
        <v>52</v>
      </c>
      <c r="B151" s="136" t="s">
        <v>43</v>
      </c>
      <c r="C151" s="130" t="s">
        <v>30</v>
      </c>
      <c r="D151" s="187" t="s">
        <v>307</v>
      </c>
      <c r="E151" s="129" t="s">
        <v>53</v>
      </c>
      <c r="F151" s="238">
        <f>SUM(F152)</f>
        <v>4471779.68</v>
      </c>
      <c r="G151" s="238">
        <f t="shared" ref="G151" si="61">SUM(G152)</f>
        <v>4471779.68</v>
      </c>
      <c r="H151" s="238">
        <f>SUM(H152)</f>
        <v>3363607.35</v>
      </c>
      <c r="I151" s="217">
        <f t="shared" si="60"/>
        <v>75.218539165596823</v>
      </c>
    </row>
    <row r="152" spans="1:9" x14ac:dyDescent="0.25">
      <c r="A152" s="133" t="s">
        <v>54</v>
      </c>
      <c r="B152" s="136" t="s">
        <v>43</v>
      </c>
      <c r="C152" s="130" t="s">
        <v>30</v>
      </c>
      <c r="D152" s="187" t="s">
        <v>307</v>
      </c>
      <c r="E152" s="129" t="s">
        <v>55</v>
      </c>
      <c r="F152" s="238">
        <f>SUM(Лист1!G287)</f>
        <v>4471779.68</v>
      </c>
      <c r="G152" s="238">
        <f>SUM(Лист1!H287)</f>
        <v>4471779.68</v>
      </c>
      <c r="H152" s="238">
        <f>SUM(Лист1!I287)</f>
        <v>3363607.35</v>
      </c>
      <c r="I152" s="217">
        <f t="shared" si="60"/>
        <v>75.218539165596823</v>
      </c>
    </row>
    <row r="153" spans="1:9" ht="39" x14ac:dyDescent="0.25">
      <c r="A153" s="247" t="s">
        <v>360</v>
      </c>
      <c r="B153" s="136" t="s">
        <v>43</v>
      </c>
      <c r="C153" s="130" t="s">
        <v>30</v>
      </c>
      <c r="D153" s="301" t="s">
        <v>361</v>
      </c>
      <c r="E153" s="302" t="s">
        <v>8</v>
      </c>
      <c r="F153" s="253">
        <f>SUM(F154)</f>
        <v>7013737.3200000003</v>
      </c>
      <c r="G153" s="218">
        <f t="shared" ref="G153" si="62">SUM(G154)</f>
        <v>7013737.3200000003</v>
      </c>
      <c r="H153" s="253">
        <f>SUM(H154)</f>
        <v>6740388.6299999999</v>
      </c>
      <c r="I153" s="217">
        <f t="shared" si="60"/>
        <v>96.102667129826287</v>
      </c>
    </row>
    <row r="154" spans="1:9" x14ac:dyDescent="0.25">
      <c r="A154" s="169" t="s">
        <v>52</v>
      </c>
      <c r="B154" s="136" t="s">
        <v>43</v>
      </c>
      <c r="C154" s="130" t="s">
        <v>30</v>
      </c>
      <c r="D154" s="301" t="s">
        <v>361</v>
      </c>
      <c r="E154" s="186" t="s">
        <v>53</v>
      </c>
      <c r="F154" s="218">
        <f>SUM(F155)</f>
        <v>7013737.3200000003</v>
      </c>
      <c r="G154" s="218">
        <f>SUM(G155)</f>
        <v>7013737.3200000003</v>
      </c>
      <c r="H154" s="218">
        <f>SUM(H155)</f>
        <v>6740388.6299999999</v>
      </c>
      <c r="I154" s="217">
        <f t="shared" si="60"/>
        <v>96.102667129826287</v>
      </c>
    </row>
    <row r="155" spans="1:9" x14ac:dyDescent="0.25">
      <c r="A155" s="169" t="s">
        <v>54</v>
      </c>
      <c r="B155" s="136" t="s">
        <v>43</v>
      </c>
      <c r="C155" s="130" t="s">
        <v>30</v>
      </c>
      <c r="D155" s="301" t="s">
        <v>361</v>
      </c>
      <c r="E155" s="186" t="s">
        <v>55</v>
      </c>
      <c r="F155" s="218">
        <f>SUM(Лист1!G290)</f>
        <v>7013737.3200000003</v>
      </c>
      <c r="G155" s="218">
        <f>SUM(Лист1!H290)</f>
        <v>7013737.3200000003</v>
      </c>
      <c r="H155" s="218">
        <f>SUM(Лист1!I290)</f>
        <v>6740388.6299999999</v>
      </c>
      <c r="I155" s="217">
        <f t="shared" si="60"/>
        <v>96.102667129826287</v>
      </c>
    </row>
    <row r="156" spans="1:9" ht="26.25" x14ac:dyDescent="0.25">
      <c r="A156" s="153" t="s">
        <v>95</v>
      </c>
      <c r="B156" s="162" t="s">
        <v>43</v>
      </c>
      <c r="C156" s="157" t="s">
        <v>96</v>
      </c>
      <c r="D156" s="158" t="s">
        <v>131</v>
      </c>
      <c r="E156" s="159" t="s">
        <v>8</v>
      </c>
      <c r="F156" s="229">
        <f>SUM(F157+F160+F165+F168+F171)</f>
        <v>1658341</v>
      </c>
      <c r="G156" s="229">
        <f>SUM(G157+G160+G165+G168+G171)</f>
        <v>1658341</v>
      </c>
      <c r="H156" s="229">
        <f>SUM(H157+H160+H165+H168+H171)</f>
        <v>783942.33</v>
      </c>
      <c r="I156" s="217">
        <f t="shared" si="60"/>
        <v>47.272685774518024</v>
      </c>
    </row>
    <row r="157" spans="1:9" x14ac:dyDescent="0.25">
      <c r="A157" s="145" t="s">
        <v>97</v>
      </c>
      <c r="B157" s="163" t="s">
        <v>43</v>
      </c>
      <c r="C157" s="155" t="s">
        <v>96</v>
      </c>
      <c r="D157" s="137" t="s">
        <v>273</v>
      </c>
      <c r="E157" s="202" t="s">
        <v>8</v>
      </c>
      <c r="F157" s="178">
        <f t="shared" ref="F157:H158" si="63">SUM(F158)</f>
        <v>923797</v>
      </c>
      <c r="G157" s="178">
        <f t="shared" si="63"/>
        <v>923797</v>
      </c>
      <c r="H157" s="178">
        <f t="shared" si="63"/>
        <v>207900</v>
      </c>
      <c r="I157" s="217">
        <f t="shared" si="60"/>
        <v>22.504944268058892</v>
      </c>
    </row>
    <row r="158" spans="1:9" x14ac:dyDescent="0.25">
      <c r="A158" s="133" t="s">
        <v>12</v>
      </c>
      <c r="B158" s="129" t="s">
        <v>43</v>
      </c>
      <c r="C158" s="130">
        <v>12</v>
      </c>
      <c r="D158" s="137" t="s">
        <v>273</v>
      </c>
      <c r="E158" s="129" t="s">
        <v>13</v>
      </c>
      <c r="F158" s="178">
        <f t="shared" si="63"/>
        <v>923797</v>
      </c>
      <c r="G158" s="178">
        <f t="shared" si="63"/>
        <v>923797</v>
      </c>
      <c r="H158" s="178">
        <f t="shared" si="63"/>
        <v>207900</v>
      </c>
      <c r="I158" s="217">
        <f t="shared" si="60"/>
        <v>22.504944268058892</v>
      </c>
    </row>
    <row r="159" spans="1:9" ht="23.25" x14ac:dyDescent="0.25">
      <c r="A159" s="133" t="s">
        <v>181</v>
      </c>
      <c r="B159" s="136" t="s">
        <v>43</v>
      </c>
      <c r="C159" s="129" t="s">
        <v>96</v>
      </c>
      <c r="D159" s="137" t="s">
        <v>273</v>
      </c>
      <c r="E159" s="136" t="s">
        <v>15</v>
      </c>
      <c r="F159" s="178">
        <f>SUM(Лист1!G294)</f>
        <v>923797</v>
      </c>
      <c r="G159" s="178">
        <f>SUM(Лист1!H294)</f>
        <v>923797</v>
      </c>
      <c r="H159" s="178">
        <f>SUM(Лист1!I294)</f>
        <v>207900</v>
      </c>
      <c r="I159" s="217">
        <f t="shared" si="60"/>
        <v>22.504944268058892</v>
      </c>
    </row>
    <row r="160" spans="1:9" ht="51.75" x14ac:dyDescent="0.25">
      <c r="A160" s="145" t="s">
        <v>98</v>
      </c>
      <c r="B160" s="163" t="s">
        <v>43</v>
      </c>
      <c r="C160" s="155" t="s">
        <v>96</v>
      </c>
      <c r="D160" s="137" t="s">
        <v>140</v>
      </c>
      <c r="E160" s="155" t="s">
        <v>8</v>
      </c>
      <c r="F160" s="178">
        <f>SUM(F161+F163)</f>
        <v>244544</v>
      </c>
      <c r="G160" s="178">
        <f t="shared" ref="G160" si="64">SUM(G161+G163)</f>
        <v>244544</v>
      </c>
      <c r="H160" s="178">
        <f>SUM(H161+H163)</f>
        <v>151042.32999999999</v>
      </c>
      <c r="I160" s="217">
        <f t="shared" si="60"/>
        <v>61.76488893614237</v>
      </c>
    </row>
    <row r="161" spans="1:9" ht="34.5" x14ac:dyDescent="0.25">
      <c r="A161" s="133" t="s">
        <v>32</v>
      </c>
      <c r="B161" s="136" t="s">
        <v>43</v>
      </c>
      <c r="C161" s="129" t="s">
        <v>96</v>
      </c>
      <c r="D161" s="137" t="s">
        <v>140</v>
      </c>
      <c r="E161" s="129" t="s">
        <v>33</v>
      </c>
      <c r="F161" s="178">
        <f>SUM(F162)</f>
        <v>181382</v>
      </c>
      <c r="G161" s="178">
        <f t="shared" ref="G161" si="65">SUM(G162)</f>
        <v>181382</v>
      </c>
      <c r="H161" s="178">
        <f>SUM(H162)</f>
        <v>127355.81</v>
      </c>
      <c r="I161" s="217">
        <f t="shared" si="60"/>
        <v>70.214139219988752</v>
      </c>
    </row>
    <row r="162" spans="1:9" x14ac:dyDescent="0.25">
      <c r="A162" s="133" t="s">
        <v>34</v>
      </c>
      <c r="B162" s="136" t="s">
        <v>43</v>
      </c>
      <c r="C162" s="129" t="s">
        <v>96</v>
      </c>
      <c r="D162" s="137" t="s">
        <v>140</v>
      </c>
      <c r="E162" s="129" t="s">
        <v>35</v>
      </c>
      <c r="F162" s="178">
        <f>SUM(Лист1!G297)</f>
        <v>181382</v>
      </c>
      <c r="G162" s="178">
        <f>SUM(Лист1!H297)</f>
        <v>181382</v>
      </c>
      <c r="H162" s="178">
        <f>SUM(Лист1!I297)</f>
        <v>127355.81</v>
      </c>
      <c r="I162" s="217">
        <f t="shared" si="60"/>
        <v>70.214139219988752</v>
      </c>
    </row>
    <row r="163" spans="1:9" x14ac:dyDescent="0.25">
      <c r="A163" s="133" t="s">
        <v>12</v>
      </c>
      <c r="B163" s="136" t="s">
        <v>43</v>
      </c>
      <c r="C163" s="129" t="s">
        <v>96</v>
      </c>
      <c r="D163" s="137" t="s">
        <v>140</v>
      </c>
      <c r="E163" s="129" t="s">
        <v>13</v>
      </c>
      <c r="F163" s="178">
        <f>SUM(F164)</f>
        <v>63162</v>
      </c>
      <c r="G163" s="178">
        <f t="shared" ref="G163" si="66">SUM(G164)</f>
        <v>63162</v>
      </c>
      <c r="H163" s="178">
        <f>SUM(H164)</f>
        <v>23686.52</v>
      </c>
      <c r="I163" s="217">
        <f t="shared" si="60"/>
        <v>37.501219087425987</v>
      </c>
    </row>
    <row r="164" spans="1:9" ht="23.25" x14ac:dyDescent="0.25">
      <c r="A164" s="133" t="s">
        <v>181</v>
      </c>
      <c r="B164" s="136" t="s">
        <v>43</v>
      </c>
      <c r="C164" s="129" t="s">
        <v>96</v>
      </c>
      <c r="D164" s="137" t="s">
        <v>140</v>
      </c>
      <c r="E164" s="129" t="s">
        <v>15</v>
      </c>
      <c r="F164" s="178">
        <f>SUM(Лист1!G299)</f>
        <v>63162</v>
      </c>
      <c r="G164" s="178">
        <f>SUM(Лист1!H299)</f>
        <v>63162</v>
      </c>
      <c r="H164" s="178">
        <f>SUM(Лист1!I299)</f>
        <v>23686.52</v>
      </c>
      <c r="I164" s="217">
        <f t="shared" si="60"/>
        <v>37.501219087425987</v>
      </c>
    </row>
    <row r="165" spans="1:9" x14ac:dyDescent="0.25">
      <c r="A165" s="247" t="s">
        <v>275</v>
      </c>
      <c r="B165" s="136" t="s">
        <v>43</v>
      </c>
      <c r="C165" s="129" t="s">
        <v>96</v>
      </c>
      <c r="D165" s="171" t="s">
        <v>274</v>
      </c>
      <c r="E165" s="175" t="s">
        <v>8</v>
      </c>
      <c r="F165" s="238">
        <f t="shared" ref="F165:H166" si="67">SUM(F166)</f>
        <v>50000</v>
      </c>
      <c r="G165" s="238">
        <f t="shared" si="67"/>
        <v>50000</v>
      </c>
      <c r="H165" s="238">
        <f t="shared" si="67"/>
        <v>0</v>
      </c>
      <c r="I165" s="217">
        <f t="shared" si="60"/>
        <v>0</v>
      </c>
    </row>
    <row r="166" spans="1:9" x14ac:dyDescent="0.25">
      <c r="A166" s="142" t="s">
        <v>12</v>
      </c>
      <c r="B166" s="136" t="s">
        <v>43</v>
      </c>
      <c r="C166" s="129" t="s">
        <v>96</v>
      </c>
      <c r="D166" s="171" t="s">
        <v>274</v>
      </c>
      <c r="E166" s="129" t="s">
        <v>13</v>
      </c>
      <c r="F166" s="238">
        <f t="shared" si="67"/>
        <v>50000</v>
      </c>
      <c r="G166" s="238">
        <f t="shared" si="67"/>
        <v>50000</v>
      </c>
      <c r="H166" s="238">
        <f t="shared" si="67"/>
        <v>0</v>
      </c>
      <c r="I166" s="217">
        <f t="shared" si="60"/>
        <v>0</v>
      </c>
    </row>
    <row r="167" spans="1:9" ht="23.25" x14ac:dyDescent="0.25">
      <c r="A167" s="133" t="s">
        <v>181</v>
      </c>
      <c r="B167" s="136" t="s">
        <v>43</v>
      </c>
      <c r="C167" s="129" t="s">
        <v>96</v>
      </c>
      <c r="D167" s="171" t="s">
        <v>274</v>
      </c>
      <c r="E167" s="129" t="s">
        <v>15</v>
      </c>
      <c r="F167" s="238">
        <f>SUM(Лист1!G302)</f>
        <v>50000</v>
      </c>
      <c r="G167" s="238">
        <f>SUM(Лист1!H302)</f>
        <v>50000</v>
      </c>
      <c r="H167" s="238">
        <f>SUM(Лист1!I302)</f>
        <v>0</v>
      </c>
      <c r="I167" s="217">
        <f t="shared" si="60"/>
        <v>0</v>
      </c>
    </row>
    <row r="168" spans="1:9" x14ac:dyDescent="0.25">
      <c r="A168" s="140" t="s">
        <v>231</v>
      </c>
      <c r="B168" s="163" t="s">
        <v>43</v>
      </c>
      <c r="C168" s="155" t="s">
        <v>96</v>
      </c>
      <c r="D168" s="173" t="s">
        <v>232</v>
      </c>
      <c r="E168" s="202" t="s">
        <v>8</v>
      </c>
      <c r="F168" s="239">
        <f>SUM(F169)</f>
        <v>15000</v>
      </c>
      <c r="G168" s="239">
        <f t="shared" ref="G168:G169" si="68">SUM(G169)</f>
        <v>15000</v>
      </c>
      <c r="H168" s="239">
        <f>SUM(H169)</f>
        <v>0</v>
      </c>
      <c r="I168" s="217">
        <f t="shared" si="60"/>
        <v>0</v>
      </c>
    </row>
    <row r="169" spans="1:9" x14ac:dyDescent="0.25">
      <c r="A169" s="133" t="s">
        <v>12</v>
      </c>
      <c r="B169" s="163" t="s">
        <v>43</v>
      </c>
      <c r="C169" s="155" t="s">
        <v>96</v>
      </c>
      <c r="D169" s="173" t="s">
        <v>232</v>
      </c>
      <c r="E169" s="129" t="s">
        <v>13</v>
      </c>
      <c r="F169" s="239">
        <f>SUM(F170)</f>
        <v>15000</v>
      </c>
      <c r="G169" s="239">
        <f t="shared" si="68"/>
        <v>15000</v>
      </c>
      <c r="H169" s="239">
        <f>SUM(H170)</f>
        <v>0</v>
      </c>
      <c r="I169" s="217">
        <f t="shared" si="60"/>
        <v>0</v>
      </c>
    </row>
    <row r="170" spans="1:9" ht="23.25" x14ac:dyDescent="0.25">
      <c r="A170" s="133" t="s">
        <v>181</v>
      </c>
      <c r="B170" s="163" t="s">
        <v>43</v>
      </c>
      <c r="C170" s="155" t="s">
        <v>96</v>
      </c>
      <c r="D170" s="173" t="s">
        <v>232</v>
      </c>
      <c r="E170" s="129" t="s">
        <v>15</v>
      </c>
      <c r="F170" s="239">
        <f>SUM(Лист1!G142)</f>
        <v>15000</v>
      </c>
      <c r="G170" s="239">
        <f>SUM(Лист1!H142)</f>
        <v>15000</v>
      </c>
      <c r="H170" s="239">
        <f>SUM(Лист1!I142)</f>
        <v>0</v>
      </c>
      <c r="I170" s="217">
        <f t="shared" si="60"/>
        <v>0</v>
      </c>
    </row>
    <row r="171" spans="1:9" ht="26.25" x14ac:dyDescent="0.25">
      <c r="A171" s="247" t="s">
        <v>356</v>
      </c>
      <c r="B171" s="136" t="s">
        <v>43</v>
      </c>
      <c r="C171" s="129" t="s">
        <v>96</v>
      </c>
      <c r="D171" s="171" t="s">
        <v>357</v>
      </c>
      <c r="E171" s="175" t="s">
        <v>8</v>
      </c>
      <c r="F171" s="218">
        <f t="shared" ref="F171:H172" si="69">SUM(F172)</f>
        <v>425000</v>
      </c>
      <c r="G171" s="218">
        <f t="shared" si="69"/>
        <v>425000</v>
      </c>
      <c r="H171" s="218">
        <f t="shared" si="69"/>
        <v>425000</v>
      </c>
      <c r="I171" s="217">
        <f t="shared" si="60"/>
        <v>100</v>
      </c>
    </row>
    <row r="172" spans="1:9" x14ac:dyDescent="0.25">
      <c r="A172" s="142" t="s">
        <v>12</v>
      </c>
      <c r="B172" s="136" t="s">
        <v>43</v>
      </c>
      <c r="C172" s="129" t="s">
        <v>96</v>
      </c>
      <c r="D172" s="171" t="s">
        <v>357</v>
      </c>
      <c r="E172" s="129" t="s">
        <v>13</v>
      </c>
      <c r="F172" s="218">
        <f t="shared" si="69"/>
        <v>425000</v>
      </c>
      <c r="G172" s="218">
        <f t="shared" si="69"/>
        <v>425000</v>
      </c>
      <c r="H172" s="218">
        <f t="shared" si="69"/>
        <v>425000</v>
      </c>
      <c r="I172" s="217">
        <f t="shared" si="60"/>
        <v>100</v>
      </c>
    </row>
    <row r="173" spans="1:9" ht="23.25" x14ac:dyDescent="0.25">
      <c r="A173" s="133" t="s">
        <v>181</v>
      </c>
      <c r="B173" s="136" t="s">
        <v>43</v>
      </c>
      <c r="C173" s="129" t="s">
        <v>96</v>
      </c>
      <c r="D173" s="171" t="s">
        <v>357</v>
      </c>
      <c r="E173" s="129" t="s">
        <v>15</v>
      </c>
      <c r="F173" s="218">
        <f>SUM(Лист1!G305)</f>
        <v>425000</v>
      </c>
      <c r="G173" s="218">
        <f>SUM(Лист1!H305)</f>
        <v>425000</v>
      </c>
      <c r="H173" s="218">
        <f>SUM(Лист1!I305)</f>
        <v>425000</v>
      </c>
      <c r="I173" s="217">
        <f t="shared" si="60"/>
        <v>100</v>
      </c>
    </row>
    <row r="174" spans="1:9" ht="18.75" x14ac:dyDescent="0.3">
      <c r="A174" s="181" t="s">
        <v>61</v>
      </c>
      <c r="B174" s="149" t="s">
        <v>62</v>
      </c>
      <c r="C174" s="146" t="s">
        <v>7</v>
      </c>
      <c r="D174" s="149" t="s">
        <v>131</v>
      </c>
      <c r="E174" s="149" t="s">
        <v>8</v>
      </c>
      <c r="F174" s="229">
        <f>SUM(F175+F182)</f>
        <v>13998487.939999999</v>
      </c>
      <c r="G174" s="229">
        <f t="shared" ref="G174" si="70">SUM(G175+G182)</f>
        <v>13998487.939999999</v>
      </c>
      <c r="H174" s="229">
        <f>SUM(H175+H182)</f>
        <v>3961906.24</v>
      </c>
      <c r="I174" s="217">
        <f t="shared" si="60"/>
        <v>28.302387064813235</v>
      </c>
    </row>
    <row r="175" spans="1:9" x14ac:dyDescent="0.25">
      <c r="A175" s="153" t="s">
        <v>63</v>
      </c>
      <c r="B175" s="225" t="s">
        <v>62</v>
      </c>
      <c r="C175" s="219" t="s">
        <v>22</v>
      </c>
      <c r="D175" s="225" t="s">
        <v>131</v>
      </c>
      <c r="E175" s="225" t="s">
        <v>8</v>
      </c>
      <c r="F175" s="237">
        <f>SUM(F176+F179)</f>
        <v>239516</v>
      </c>
      <c r="G175" s="237">
        <f t="shared" ref="G175" si="71">SUM(G176+G179)</f>
        <v>239516</v>
      </c>
      <c r="H175" s="237">
        <f>SUM(H176+H179)</f>
        <v>140865.24</v>
      </c>
      <c r="I175" s="217">
        <f t="shared" si="60"/>
        <v>58.812455117820939</v>
      </c>
    </row>
    <row r="176" spans="1:9" ht="51.75" x14ac:dyDescent="0.25">
      <c r="A176" s="141" t="s">
        <v>278</v>
      </c>
      <c r="B176" s="136" t="s">
        <v>62</v>
      </c>
      <c r="C176" s="129" t="s">
        <v>22</v>
      </c>
      <c r="D176" s="171" t="s">
        <v>277</v>
      </c>
      <c r="E176" s="175" t="s">
        <v>8</v>
      </c>
      <c r="F176" s="238">
        <f>SUM(F177)</f>
        <v>62000</v>
      </c>
      <c r="G176" s="238">
        <f t="shared" ref="G176" si="72">SUM(G177)</f>
        <v>62000</v>
      </c>
      <c r="H176" s="238">
        <f>SUM(H177)</f>
        <v>27186.23</v>
      </c>
      <c r="I176" s="217">
        <f t="shared" si="60"/>
        <v>43.848758064516133</v>
      </c>
    </row>
    <row r="177" spans="1:9" x14ac:dyDescent="0.25">
      <c r="A177" s="142" t="s">
        <v>12</v>
      </c>
      <c r="B177" s="136" t="s">
        <v>62</v>
      </c>
      <c r="C177" s="129" t="s">
        <v>22</v>
      </c>
      <c r="D177" s="171" t="s">
        <v>277</v>
      </c>
      <c r="E177" s="129" t="s">
        <v>13</v>
      </c>
      <c r="F177" s="238">
        <f t="shared" ref="F177:H180" si="73">SUM(F178)</f>
        <v>62000</v>
      </c>
      <c r="G177" s="238">
        <f t="shared" si="73"/>
        <v>62000</v>
      </c>
      <c r="H177" s="238">
        <f t="shared" si="73"/>
        <v>27186.23</v>
      </c>
      <c r="I177" s="217">
        <f t="shared" si="60"/>
        <v>43.848758064516133</v>
      </c>
    </row>
    <row r="178" spans="1:9" ht="23.25" x14ac:dyDescent="0.25">
      <c r="A178" s="133" t="s">
        <v>181</v>
      </c>
      <c r="B178" s="136" t="s">
        <v>62</v>
      </c>
      <c r="C178" s="129" t="s">
        <v>22</v>
      </c>
      <c r="D178" s="171" t="s">
        <v>277</v>
      </c>
      <c r="E178" s="129" t="s">
        <v>15</v>
      </c>
      <c r="F178" s="238">
        <f>SUM(Лист1!G310)</f>
        <v>62000</v>
      </c>
      <c r="G178" s="238">
        <f>SUM(Лист1!H310)</f>
        <v>62000</v>
      </c>
      <c r="H178" s="238">
        <f>SUM(Лист1!I310)</f>
        <v>27186.23</v>
      </c>
      <c r="I178" s="217">
        <f t="shared" si="60"/>
        <v>43.848758064516133</v>
      </c>
    </row>
    <row r="179" spans="1:9" ht="102.75" x14ac:dyDescent="0.25">
      <c r="A179" s="141" t="s">
        <v>306</v>
      </c>
      <c r="B179" s="136" t="s">
        <v>62</v>
      </c>
      <c r="C179" s="129" t="s">
        <v>22</v>
      </c>
      <c r="D179" s="171" t="s">
        <v>305</v>
      </c>
      <c r="E179" s="175" t="s">
        <v>8</v>
      </c>
      <c r="F179" s="238">
        <f>SUM(F180)</f>
        <v>177516</v>
      </c>
      <c r="G179" s="238">
        <f t="shared" ref="G179" si="74">SUM(G180)</f>
        <v>177516</v>
      </c>
      <c r="H179" s="238">
        <f>SUM(H180)</f>
        <v>113679.01</v>
      </c>
      <c r="I179" s="217">
        <f t="shared" si="60"/>
        <v>64.03874016990018</v>
      </c>
    </row>
    <row r="180" spans="1:9" x14ac:dyDescent="0.25">
      <c r="A180" s="133" t="s">
        <v>52</v>
      </c>
      <c r="B180" s="136" t="s">
        <v>62</v>
      </c>
      <c r="C180" s="129" t="s">
        <v>22</v>
      </c>
      <c r="D180" s="171" t="s">
        <v>305</v>
      </c>
      <c r="E180" s="129" t="s">
        <v>53</v>
      </c>
      <c r="F180" s="238">
        <f t="shared" si="73"/>
        <v>177516</v>
      </c>
      <c r="G180" s="238">
        <f t="shared" si="73"/>
        <v>177516</v>
      </c>
      <c r="H180" s="238">
        <f t="shared" si="73"/>
        <v>113679.01</v>
      </c>
      <c r="I180" s="217">
        <f t="shared" si="60"/>
        <v>64.03874016990018</v>
      </c>
    </row>
    <row r="181" spans="1:9" x14ac:dyDescent="0.25">
      <c r="A181" s="133" t="s">
        <v>54</v>
      </c>
      <c r="B181" s="136" t="s">
        <v>62</v>
      </c>
      <c r="C181" s="129" t="s">
        <v>22</v>
      </c>
      <c r="D181" s="171" t="s">
        <v>305</v>
      </c>
      <c r="E181" s="129" t="s">
        <v>55</v>
      </c>
      <c r="F181" s="238">
        <f>SUM(Лист1!G313)</f>
        <v>177516</v>
      </c>
      <c r="G181" s="238">
        <f>SUM(Лист1!H313)</f>
        <v>177516</v>
      </c>
      <c r="H181" s="238">
        <f>SUM(Лист1!I313)</f>
        <v>113679.01</v>
      </c>
      <c r="I181" s="217">
        <f t="shared" si="60"/>
        <v>64.03874016990018</v>
      </c>
    </row>
    <row r="182" spans="1:9" ht="15.75" x14ac:dyDescent="0.25">
      <c r="A182" s="182" t="s">
        <v>64</v>
      </c>
      <c r="B182" s="162" t="s">
        <v>62</v>
      </c>
      <c r="C182" s="157" t="s">
        <v>26</v>
      </c>
      <c r="D182" s="162" t="s">
        <v>131</v>
      </c>
      <c r="E182" s="162" t="s">
        <v>8</v>
      </c>
      <c r="F182" s="229">
        <f>SUM(F192+F189+F183+F201)</f>
        <v>13758971.939999999</v>
      </c>
      <c r="G182" s="229">
        <f t="shared" ref="G182:H182" si="75">SUM(G192+G189+G183+G201)</f>
        <v>13758971.939999999</v>
      </c>
      <c r="H182" s="229">
        <f t="shared" si="75"/>
        <v>3821041</v>
      </c>
      <c r="I182" s="217">
        <f t="shared" si="60"/>
        <v>27.771268207121587</v>
      </c>
    </row>
    <row r="183" spans="1:9" ht="26.25" x14ac:dyDescent="0.25">
      <c r="A183" s="141" t="s">
        <v>343</v>
      </c>
      <c r="B183" s="163" t="s">
        <v>62</v>
      </c>
      <c r="C183" s="155" t="s">
        <v>26</v>
      </c>
      <c r="D183" s="171" t="s">
        <v>344</v>
      </c>
      <c r="E183" s="202" t="s">
        <v>8</v>
      </c>
      <c r="F183" s="218">
        <f t="shared" ref="F183:H184" si="76">SUM(F184)</f>
        <v>1311000</v>
      </c>
      <c r="G183" s="218">
        <f t="shared" si="76"/>
        <v>1311000</v>
      </c>
      <c r="H183" s="218">
        <f t="shared" si="76"/>
        <v>1311000</v>
      </c>
      <c r="I183" s="217">
        <f t="shared" si="60"/>
        <v>100</v>
      </c>
    </row>
    <row r="184" spans="1:9" ht="28.15" customHeight="1" x14ac:dyDescent="0.25">
      <c r="A184" s="142" t="s">
        <v>83</v>
      </c>
      <c r="B184" s="136" t="s">
        <v>62</v>
      </c>
      <c r="C184" s="129" t="s">
        <v>26</v>
      </c>
      <c r="D184" s="171" t="s">
        <v>344</v>
      </c>
      <c r="E184" s="173">
        <v>400</v>
      </c>
      <c r="F184" s="218">
        <f t="shared" si="76"/>
        <v>1311000</v>
      </c>
      <c r="G184" s="218">
        <f t="shared" si="76"/>
        <v>1311000</v>
      </c>
      <c r="H184" s="218">
        <f t="shared" si="76"/>
        <v>1311000</v>
      </c>
      <c r="I184" s="217">
        <f t="shared" si="60"/>
        <v>100</v>
      </c>
    </row>
    <row r="185" spans="1:9" x14ac:dyDescent="0.25">
      <c r="A185" s="133" t="s">
        <v>85</v>
      </c>
      <c r="B185" s="136" t="s">
        <v>62</v>
      </c>
      <c r="C185" s="129" t="s">
        <v>26</v>
      </c>
      <c r="D185" s="171" t="s">
        <v>344</v>
      </c>
      <c r="E185" s="173">
        <v>410</v>
      </c>
      <c r="F185" s="218">
        <f>SUM(F187:F188)</f>
        <v>1311000</v>
      </c>
      <c r="G185" s="218">
        <f>SUM(G187:G188)</f>
        <v>1311000</v>
      </c>
      <c r="H185" s="218">
        <f>SUM(H187:H188)</f>
        <v>1311000</v>
      </c>
      <c r="I185" s="217">
        <f t="shared" si="60"/>
        <v>100</v>
      </c>
    </row>
    <row r="186" spans="1:9" x14ac:dyDescent="0.25">
      <c r="A186" s="139" t="s">
        <v>293</v>
      </c>
      <c r="B186" s="163"/>
      <c r="C186" s="155"/>
      <c r="D186" s="171"/>
      <c r="E186" s="173"/>
      <c r="F186" s="218"/>
      <c r="G186" s="218"/>
      <c r="H186" s="218"/>
      <c r="I186" s="217" t="e">
        <f t="shared" si="60"/>
        <v>#DIV/0!</v>
      </c>
    </row>
    <row r="187" spans="1:9" ht="24" customHeight="1" x14ac:dyDescent="0.25">
      <c r="A187" s="139" t="s">
        <v>349</v>
      </c>
      <c r="B187" s="136" t="s">
        <v>62</v>
      </c>
      <c r="C187" s="129" t="s">
        <v>26</v>
      </c>
      <c r="D187" s="171" t="s">
        <v>344</v>
      </c>
      <c r="E187" s="173">
        <v>410</v>
      </c>
      <c r="F187" s="218">
        <f>SUM(Лист1!G319)</f>
        <v>486000</v>
      </c>
      <c r="G187" s="218">
        <f>SUM(Лист1!H319)</f>
        <v>486000</v>
      </c>
      <c r="H187" s="218">
        <f>SUM(Лист1!I319)</f>
        <v>486000</v>
      </c>
      <c r="I187" s="217">
        <f t="shared" si="60"/>
        <v>100</v>
      </c>
    </row>
    <row r="188" spans="1:9" ht="24" customHeight="1" x14ac:dyDescent="0.25">
      <c r="A188" s="139" t="s">
        <v>350</v>
      </c>
      <c r="B188" s="136" t="s">
        <v>62</v>
      </c>
      <c r="C188" s="129" t="s">
        <v>26</v>
      </c>
      <c r="D188" s="171" t="s">
        <v>344</v>
      </c>
      <c r="E188" s="173">
        <v>410</v>
      </c>
      <c r="F188" s="218">
        <f>SUM(Лист1!G320)</f>
        <v>825000</v>
      </c>
      <c r="G188" s="218">
        <f>SUM(Лист1!H320)</f>
        <v>825000</v>
      </c>
      <c r="H188" s="218">
        <f>SUM(Лист1!I320)</f>
        <v>825000</v>
      </c>
      <c r="I188" s="217">
        <f t="shared" si="60"/>
        <v>100</v>
      </c>
    </row>
    <row r="189" spans="1:9" ht="77.25" x14ac:dyDescent="0.25">
      <c r="A189" s="135" t="s">
        <v>309</v>
      </c>
      <c r="B189" s="163" t="s">
        <v>62</v>
      </c>
      <c r="C189" s="155" t="s">
        <v>26</v>
      </c>
      <c r="D189" s="171" t="s">
        <v>310</v>
      </c>
      <c r="E189" s="175" t="s">
        <v>8</v>
      </c>
      <c r="F189" s="218">
        <f>SUM(F190)</f>
        <v>197000</v>
      </c>
      <c r="G189" s="218">
        <f>SUM(G190)</f>
        <v>197000</v>
      </c>
      <c r="H189" s="218">
        <f>SUM(H190)</f>
        <v>184179</v>
      </c>
      <c r="I189" s="217">
        <f t="shared" si="60"/>
        <v>93.491878172588827</v>
      </c>
    </row>
    <row r="190" spans="1:9" x14ac:dyDescent="0.25">
      <c r="A190" s="133" t="s">
        <v>52</v>
      </c>
      <c r="B190" s="136" t="s">
        <v>62</v>
      </c>
      <c r="C190" s="129" t="s">
        <v>26</v>
      </c>
      <c r="D190" s="171" t="s">
        <v>310</v>
      </c>
      <c r="E190" s="129" t="s">
        <v>53</v>
      </c>
      <c r="F190" s="218">
        <f t="shared" ref="F190:H190" si="77">SUM(F191)</f>
        <v>197000</v>
      </c>
      <c r="G190" s="218">
        <f t="shared" si="77"/>
        <v>197000</v>
      </c>
      <c r="H190" s="218">
        <f t="shared" si="77"/>
        <v>184179</v>
      </c>
      <c r="I190" s="217">
        <f t="shared" si="60"/>
        <v>93.491878172588827</v>
      </c>
    </row>
    <row r="191" spans="1:9" x14ac:dyDescent="0.25">
      <c r="A191" s="133" t="s">
        <v>54</v>
      </c>
      <c r="B191" s="136" t="s">
        <v>62</v>
      </c>
      <c r="C191" s="129" t="s">
        <v>26</v>
      </c>
      <c r="D191" s="171" t="s">
        <v>310</v>
      </c>
      <c r="E191" s="129" t="s">
        <v>55</v>
      </c>
      <c r="F191" s="218">
        <f>SUM(Лист1!G323)</f>
        <v>197000</v>
      </c>
      <c r="G191" s="218">
        <f>SUM(Лист1!H323)</f>
        <v>197000</v>
      </c>
      <c r="H191" s="218">
        <f>SUM(Лист1!I323)</f>
        <v>184179</v>
      </c>
      <c r="I191" s="217">
        <f t="shared" si="60"/>
        <v>93.491878172588827</v>
      </c>
    </row>
    <row r="192" spans="1:9" ht="26.25" x14ac:dyDescent="0.25">
      <c r="A192" s="141" t="s">
        <v>313</v>
      </c>
      <c r="B192" s="163" t="s">
        <v>62</v>
      </c>
      <c r="C192" s="155" t="s">
        <v>26</v>
      </c>
      <c r="D192" s="171" t="s">
        <v>292</v>
      </c>
      <c r="E192" s="202" t="s">
        <v>8</v>
      </c>
      <c r="F192" s="218">
        <f>SUM(F195+F193)</f>
        <v>9858971.9399999995</v>
      </c>
      <c r="G192" s="218">
        <f>SUM(G195+G193)</f>
        <v>9858971.9399999995</v>
      </c>
      <c r="H192" s="218">
        <f>SUM(H195+H193)</f>
        <v>0</v>
      </c>
      <c r="I192" s="217">
        <f t="shared" si="60"/>
        <v>0</v>
      </c>
    </row>
    <row r="193" spans="1:9" ht="16.899999999999999" customHeight="1" x14ac:dyDescent="0.25">
      <c r="A193" s="304" t="s">
        <v>12</v>
      </c>
      <c r="B193" s="136" t="s">
        <v>62</v>
      </c>
      <c r="C193" s="129" t="s">
        <v>26</v>
      </c>
      <c r="D193" s="171" t="s">
        <v>292</v>
      </c>
      <c r="E193" s="202" t="s">
        <v>13</v>
      </c>
      <c r="F193" s="218">
        <f>SUM(F194)</f>
        <v>30600</v>
      </c>
      <c r="G193" s="218">
        <f>SUM(G194)</f>
        <v>30600</v>
      </c>
      <c r="H193" s="218">
        <f>SUM(H194)</f>
        <v>0</v>
      </c>
      <c r="I193" s="217">
        <f t="shared" si="60"/>
        <v>0</v>
      </c>
    </row>
    <row r="194" spans="1:9" ht="17.45" customHeight="1" x14ac:dyDescent="0.25">
      <c r="A194" s="169" t="s">
        <v>181</v>
      </c>
      <c r="B194" s="136" t="s">
        <v>62</v>
      </c>
      <c r="C194" s="129" t="s">
        <v>26</v>
      </c>
      <c r="D194" s="171" t="s">
        <v>292</v>
      </c>
      <c r="E194" s="202" t="s">
        <v>15</v>
      </c>
      <c r="F194" s="218">
        <f>SUM(Лист1!G326)</f>
        <v>30600</v>
      </c>
      <c r="G194" s="218">
        <f>SUM(Лист1!H326)</f>
        <v>30600</v>
      </c>
      <c r="H194" s="218">
        <f>SUM(Лист1!I326)</f>
        <v>0</v>
      </c>
      <c r="I194" s="217">
        <f t="shared" si="60"/>
        <v>0</v>
      </c>
    </row>
    <row r="195" spans="1:9" ht="22.5" x14ac:dyDescent="0.25">
      <c r="A195" s="142" t="s">
        <v>83</v>
      </c>
      <c r="B195" s="136" t="s">
        <v>62</v>
      </c>
      <c r="C195" s="129" t="s">
        <v>26</v>
      </c>
      <c r="D195" s="171" t="s">
        <v>292</v>
      </c>
      <c r="E195" s="173">
        <v>400</v>
      </c>
      <c r="F195" s="218">
        <f>SUM(F196)</f>
        <v>9828371.9399999995</v>
      </c>
      <c r="G195" s="218">
        <f t="shared" ref="G195" si="78">SUM(G196)</f>
        <v>9828371.9399999995</v>
      </c>
      <c r="H195" s="218">
        <f>SUM(H196)</f>
        <v>0</v>
      </c>
      <c r="I195" s="217">
        <f t="shared" si="60"/>
        <v>0</v>
      </c>
    </row>
    <row r="196" spans="1:9" x14ac:dyDescent="0.25">
      <c r="A196" s="133" t="s">
        <v>85</v>
      </c>
      <c r="B196" s="136" t="s">
        <v>62</v>
      </c>
      <c r="C196" s="129" t="s">
        <v>26</v>
      </c>
      <c r="D196" s="171" t="s">
        <v>292</v>
      </c>
      <c r="E196" s="173">
        <v>410</v>
      </c>
      <c r="F196" s="218">
        <f>SUM(F198:F200)</f>
        <v>9828371.9399999995</v>
      </c>
      <c r="G196" s="218">
        <f>SUM(G198:G200)</f>
        <v>9828371.9399999995</v>
      </c>
      <c r="H196" s="218">
        <f>SUM(H198:H200)</f>
        <v>0</v>
      </c>
      <c r="I196" s="217">
        <f t="shared" si="60"/>
        <v>0</v>
      </c>
    </row>
    <row r="197" spans="1:9" x14ac:dyDescent="0.25">
      <c r="A197" s="133" t="s">
        <v>293</v>
      </c>
      <c r="B197" s="136"/>
      <c r="C197" s="129"/>
      <c r="D197" s="171"/>
      <c r="E197" s="129"/>
      <c r="F197" s="218"/>
      <c r="G197" s="218"/>
      <c r="H197" s="218"/>
      <c r="I197" s="217" t="e">
        <f t="shared" si="60"/>
        <v>#DIV/0!</v>
      </c>
    </row>
    <row r="198" spans="1:9" x14ac:dyDescent="0.25">
      <c r="A198" s="133" t="s">
        <v>315</v>
      </c>
      <c r="B198" s="136" t="s">
        <v>62</v>
      </c>
      <c r="C198" s="129" t="s">
        <v>26</v>
      </c>
      <c r="D198" s="137" t="s">
        <v>292</v>
      </c>
      <c r="E198" s="136" t="s">
        <v>86</v>
      </c>
      <c r="F198" s="218">
        <f>SUM(Лист1!G330)</f>
        <v>276666.67</v>
      </c>
      <c r="G198" s="218">
        <f>SUM(Лист1!H330)</f>
        <v>276666.67</v>
      </c>
      <c r="H198" s="218">
        <f>SUM(Лист1!I330)</f>
        <v>0</v>
      </c>
      <c r="I198" s="217">
        <f t="shared" si="60"/>
        <v>0</v>
      </c>
    </row>
    <row r="199" spans="1:9" ht="26.45" customHeight="1" x14ac:dyDescent="0.25">
      <c r="A199" s="169" t="s">
        <v>401</v>
      </c>
      <c r="B199" s="136" t="s">
        <v>62</v>
      </c>
      <c r="C199" s="129" t="s">
        <v>26</v>
      </c>
      <c r="D199" s="137" t="s">
        <v>292</v>
      </c>
      <c r="E199" s="136" t="s">
        <v>86</v>
      </c>
      <c r="F199" s="218">
        <f>SUM(Лист1!G331)</f>
        <v>3856382.97</v>
      </c>
      <c r="G199" s="218">
        <f>SUM(Лист1!H331)</f>
        <v>3856382.97</v>
      </c>
      <c r="H199" s="218">
        <f>SUM(Лист1!I331)</f>
        <v>0</v>
      </c>
      <c r="I199" s="217">
        <f t="shared" si="60"/>
        <v>0</v>
      </c>
    </row>
    <row r="200" spans="1:9" ht="23.25" x14ac:dyDescent="0.25">
      <c r="A200" s="139" t="s">
        <v>402</v>
      </c>
      <c r="B200" s="136" t="s">
        <v>62</v>
      </c>
      <c r="C200" s="129" t="s">
        <v>26</v>
      </c>
      <c r="D200" s="137" t="s">
        <v>292</v>
      </c>
      <c r="E200" s="136" t="s">
        <v>86</v>
      </c>
      <c r="F200" s="218">
        <f>SUM(Лист1!G332)</f>
        <v>5695322.2999999998</v>
      </c>
      <c r="G200" s="218">
        <f>SUM(Лист1!H332)</f>
        <v>5695322.2999999998</v>
      </c>
      <c r="H200" s="218">
        <f>SUM(Лист1!I332)</f>
        <v>0</v>
      </c>
      <c r="I200" s="217">
        <f t="shared" si="60"/>
        <v>0</v>
      </c>
    </row>
    <row r="201" spans="1:9" x14ac:dyDescent="0.25">
      <c r="A201" s="135" t="s">
        <v>359</v>
      </c>
      <c r="B201" s="163" t="s">
        <v>62</v>
      </c>
      <c r="C201" s="155" t="s">
        <v>26</v>
      </c>
      <c r="D201" s="171">
        <v>1201281740</v>
      </c>
      <c r="E201" s="202" t="s">
        <v>8</v>
      </c>
      <c r="F201" s="218">
        <f>SUM(F204+F202)</f>
        <v>2392000</v>
      </c>
      <c r="G201" s="218">
        <f>SUM(G204+G202)</f>
        <v>2392000</v>
      </c>
      <c r="H201" s="218">
        <f>SUM(H204+H202)</f>
        <v>2325862</v>
      </c>
      <c r="I201" s="217">
        <f t="shared" si="60"/>
        <v>97.235033444816054</v>
      </c>
    </row>
    <row r="202" spans="1:9" x14ac:dyDescent="0.25">
      <c r="A202" s="304" t="s">
        <v>12</v>
      </c>
      <c r="B202" s="163" t="s">
        <v>62</v>
      </c>
      <c r="C202" s="155" t="s">
        <v>26</v>
      </c>
      <c r="D202" s="171">
        <v>1201281740</v>
      </c>
      <c r="E202" s="129" t="s">
        <v>13</v>
      </c>
      <c r="F202" s="218">
        <f t="shared" ref="F202:H202" si="79">SUM(F203)</f>
        <v>422000</v>
      </c>
      <c r="G202" s="218">
        <f t="shared" si="79"/>
        <v>422000</v>
      </c>
      <c r="H202" s="218">
        <f t="shared" si="79"/>
        <v>355862</v>
      </c>
      <c r="I202" s="217">
        <f t="shared" si="60"/>
        <v>84.32748815165877</v>
      </c>
    </row>
    <row r="203" spans="1:9" ht="23.25" x14ac:dyDescent="0.25">
      <c r="A203" s="169" t="s">
        <v>181</v>
      </c>
      <c r="B203" s="163" t="s">
        <v>62</v>
      </c>
      <c r="C203" s="155" t="s">
        <v>26</v>
      </c>
      <c r="D203" s="171">
        <v>1201281740</v>
      </c>
      <c r="E203" s="129" t="s">
        <v>15</v>
      </c>
      <c r="F203" s="218">
        <f>SUM(Лист1!G335)</f>
        <v>422000</v>
      </c>
      <c r="G203" s="218">
        <f>SUM(Лист1!H335)</f>
        <v>422000</v>
      </c>
      <c r="H203" s="218">
        <f>SUM(Лист1!I335)</f>
        <v>355862</v>
      </c>
      <c r="I203" s="217">
        <f t="shared" si="60"/>
        <v>84.32748815165877</v>
      </c>
    </row>
    <row r="204" spans="1:9" x14ac:dyDescent="0.25">
      <c r="A204" s="304" t="s">
        <v>38</v>
      </c>
      <c r="B204" s="163" t="s">
        <v>62</v>
      </c>
      <c r="C204" s="155" t="s">
        <v>26</v>
      </c>
      <c r="D204" s="171">
        <v>1201281740</v>
      </c>
      <c r="E204" s="155" t="s">
        <v>39</v>
      </c>
      <c r="F204" s="218">
        <f t="shared" ref="F204:H204" si="80">SUM(F205)</f>
        <v>1970000</v>
      </c>
      <c r="G204" s="218">
        <f t="shared" si="80"/>
        <v>1970000</v>
      </c>
      <c r="H204" s="218">
        <f t="shared" si="80"/>
        <v>1970000</v>
      </c>
      <c r="I204" s="217">
        <f t="shared" si="60"/>
        <v>100</v>
      </c>
    </row>
    <row r="205" spans="1:9" ht="23.25" x14ac:dyDescent="0.25">
      <c r="A205" s="169" t="s">
        <v>93</v>
      </c>
      <c r="B205" s="163" t="s">
        <v>62</v>
      </c>
      <c r="C205" s="155" t="s">
        <v>26</v>
      </c>
      <c r="D205" s="171">
        <v>1201281740</v>
      </c>
      <c r="E205" s="155" t="s">
        <v>94</v>
      </c>
      <c r="F205" s="218">
        <f>SUM(Лист1!G337)</f>
        <v>1970000</v>
      </c>
      <c r="G205" s="218">
        <f>SUM(Лист1!H337)</f>
        <v>1970000</v>
      </c>
      <c r="H205" s="218">
        <f>SUM(Лист1!I337)</f>
        <v>1970000</v>
      </c>
      <c r="I205" s="217">
        <f t="shared" si="60"/>
        <v>100</v>
      </c>
    </row>
    <row r="206" spans="1:9" ht="18" x14ac:dyDescent="0.25">
      <c r="A206" s="156" t="s">
        <v>18</v>
      </c>
      <c r="B206" s="204" t="s">
        <v>20</v>
      </c>
      <c r="C206" s="205" t="s">
        <v>7</v>
      </c>
      <c r="D206" s="205" t="s">
        <v>131</v>
      </c>
      <c r="E206" s="205" t="s">
        <v>8</v>
      </c>
      <c r="F206" s="229">
        <f>SUM(F207+F223+F259+F274+F242)</f>
        <v>463637849.25999993</v>
      </c>
      <c r="G206" s="229">
        <f>SUM(G207+G223+G259+G274+G242)</f>
        <v>463023029.99999994</v>
      </c>
      <c r="H206" s="229">
        <f>SUM(H207+H223+H259+H274+H242)</f>
        <v>319311409.29000002</v>
      </c>
      <c r="I206" s="217">
        <f t="shared" ref="I206:I252" si="81">SUM(H206/G206*100)</f>
        <v>68.962316904625681</v>
      </c>
    </row>
    <row r="207" spans="1:9" x14ac:dyDescent="0.25">
      <c r="A207" s="132" t="s">
        <v>21</v>
      </c>
      <c r="B207" s="162" t="s">
        <v>20</v>
      </c>
      <c r="C207" s="158" t="s">
        <v>22</v>
      </c>
      <c r="D207" s="158" t="s">
        <v>131</v>
      </c>
      <c r="E207" s="159" t="s">
        <v>8</v>
      </c>
      <c r="F207" s="229">
        <f>SUM(F211+F214+F217+F208+F220)</f>
        <v>117239161.94</v>
      </c>
      <c r="G207" s="229">
        <f t="shared" ref="G207:H207" si="82">SUM(G211+G214+G217+G208+G220)</f>
        <v>117239161.94</v>
      </c>
      <c r="H207" s="229">
        <f t="shared" si="82"/>
        <v>80505146.409999996</v>
      </c>
      <c r="I207" s="217">
        <f t="shared" si="81"/>
        <v>68.667452989130425</v>
      </c>
    </row>
    <row r="208" spans="1:9" ht="26.25" x14ac:dyDescent="0.25">
      <c r="A208" s="279" t="s">
        <v>256</v>
      </c>
      <c r="B208" s="163" t="s">
        <v>20</v>
      </c>
      <c r="C208" s="155" t="s">
        <v>22</v>
      </c>
      <c r="D208" s="301" t="s">
        <v>257</v>
      </c>
      <c r="E208" s="303" t="s">
        <v>8</v>
      </c>
      <c r="F208" s="218">
        <f>SUM(F209)</f>
        <v>324846.15000000002</v>
      </c>
      <c r="G208" s="218">
        <f t="shared" ref="G208:H208" si="83">SUM(G209)</f>
        <v>324846.15000000002</v>
      </c>
      <c r="H208" s="218">
        <f t="shared" si="83"/>
        <v>61729.36</v>
      </c>
      <c r="I208" s="217">
        <f t="shared" si="81"/>
        <v>19.002644790464654</v>
      </c>
    </row>
    <row r="209" spans="1:9" x14ac:dyDescent="0.25">
      <c r="A209" s="169" t="s">
        <v>12</v>
      </c>
      <c r="B209" s="302" t="s">
        <v>20</v>
      </c>
      <c r="C209" s="301" t="s">
        <v>22</v>
      </c>
      <c r="D209" s="301" t="s">
        <v>257</v>
      </c>
      <c r="E209" s="302" t="s">
        <v>13</v>
      </c>
      <c r="F209" s="218">
        <f>SUM(F210)</f>
        <v>324846.15000000002</v>
      </c>
      <c r="G209" s="218">
        <f>SUM(G210)</f>
        <v>324846.15000000002</v>
      </c>
      <c r="H209" s="218">
        <f>SUM(H210)</f>
        <v>61729.36</v>
      </c>
      <c r="I209" s="217">
        <f t="shared" si="81"/>
        <v>19.002644790464654</v>
      </c>
    </row>
    <row r="210" spans="1:9" ht="33.75" x14ac:dyDescent="0.25">
      <c r="A210" s="312" t="s">
        <v>175</v>
      </c>
      <c r="B210" s="163" t="s">
        <v>20</v>
      </c>
      <c r="C210" s="155" t="s">
        <v>22</v>
      </c>
      <c r="D210" s="301" t="s">
        <v>257</v>
      </c>
      <c r="E210" s="302" t="s">
        <v>15</v>
      </c>
      <c r="F210" s="218">
        <f>SUM(Лист1!G342)</f>
        <v>324846.15000000002</v>
      </c>
      <c r="G210" s="218">
        <f>SUM(Лист1!H342)</f>
        <v>324846.15000000002</v>
      </c>
      <c r="H210" s="218">
        <f>SUM(Лист1!I342)</f>
        <v>61729.36</v>
      </c>
      <c r="I210" s="217">
        <f t="shared" si="81"/>
        <v>19.002644790464654</v>
      </c>
    </row>
    <row r="211" spans="1:9" x14ac:dyDescent="0.25">
      <c r="A211" s="140" t="s">
        <v>213</v>
      </c>
      <c r="B211" s="136" t="s">
        <v>20</v>
      </c>
      <c r="C211" s="137" t="s">
        <v>22</v>
      </c>
      <c r="D211" s="137" t="s">
        <v>214</v>
      </c>
      <c r="E211" s="138" t="s">
        <v>8</v>
      </c>
      <c r="F211" s="178">
        <f>SUM(F212)</f>
        <v>28006191.789999999</v>
      </c>
      <c r="G211" s="178">
        <f t="shared" ref="G211" si="84">SUM(G212)</f>
        <v>28006191.789999999</v>
      </c>
      <c r="H211" s="178">
        <f>SUM(H212)</f>
        <v>19475117.149999999</v>
      </c>
      <c r="I211" s="217">
        <f t="shared" si="81"/>
        <v>69.538612375545682</v>
      </c>
    </row>
    <row r="212" spans="1:9" ht="23.25" x14ac:dyDescent="0.25">
      <c r="A212" s="133" t="s">
        <v>16</v>
      </c>
      <c r="B212" s="136" t="s">
        <v>20</v>
      </c>
      <c r="C212" s="137" t="s">
        <v>22</v>
      </c>
      <c r="D212" s="137" t="s">
        <v>214</v>
      </c>
      <c r="E212" s="136" t="s">
        <v>17</v>
      </c>
      <c r="F212" s="178">
        <f>SUM(F213:F213)</f>
        <v>28006191.789999999</v>
      </c>
      <c r="G212" s="178">
        <f t="shared" ref="G212" si="85">SUM(G213:G213)</f>
        <v>28006191.789999999</v>
      </c>
      <c r="H212" s="178">
        <f>SUM(H213:H213)</f>
        <v>19475117.149999999</v>
      </c>
      <c r="I212" s="217">
        <f t="shared" si="81"/>
        <v>69.538612375545682</v>
      </c>
    </row>
    <row r="213" spans="1:9" x14ac:dyDescent="0.25">
      <c r="A213" s="134" t="s">
        <v>171</v>
      </c>
      <c r="B213" s="136" t="s">
        <v>20</v>
      </c>
      <c r="C213" s="137" t="s">
        <v>22</v>
      </c>
      <c r="D213" s="137" t="s">
        <v>214</v>
      </c>
      <c r="E213" s="136" t="s">
        <v>170</v>
      </c>
      <c r="F213" s="178">
        <f>SUM(Лист1!G47)</f>
        <v>28006191.789999999</v>
      </c>
      <c r="G213" s="178">
        <f>SUM(Лист1!H47)</f>
        <v>28006191.789999999</v>
      </c>
      <c r="H213" s="178">
        <f>SUM(Лист1!I47)</f>
        <v>19475117.149999999</v>
      </c>
      <c r="I213" s="217">
        <f t="shared" si="81"/>
        <v>69.538612375545682</v>
      </c>
    </row>
    <row r="214" spans="1:9" ht="39" x14ac:dyDescent="0.25">
      <c r="A214" s="140" t="s">
        <v>23</v>
      </c>
      <c r="B214" s="136" t="s">
        <v>20</v>
      </c>
      <c r="C214" s="138" t="s">
        <v>22</v>
      </c>
      <c r="D214" s="137" t="s">
        <v>132</v>
      </c>
      <c r="E214" s="138" t="s">
        <v>8</v>
      </c>
      <c r="F214" s="178">
        <f t="shared" ref="F214:H215" si="86">SUM(F215)</f>
        <v>88102036</v>
      </c>
      <c r="G214" s="178">
        <f t="shared" si="86"/>
        <v>88102036</v>
      </c>
      <c r="H214" s="178">
        <f t="shared" si="86"/>
        <v>60385134.899999999</v>
      </c>
      <c r="I214" s="217">
        <f t="shared" si="81"/>
        <v>68.539999348028687</v>
      </c>
    </row>
    <row r="215" spans="1:9" ht="23.25" x14ac:dyDescent="0.25">
      <c r="A215" s="133" t="s">
        <v>16</v>
      </c>
      <c r="B215" s="136" t="s">
        <v>20</v>
      </c>
      <c r="C215" s="138" t="s">
        <v>22</v>
      </c>
      <c r="D215" s="137" t="s">
        <v>132</v>
      </c>
      <c r="E215" s="136" t="s">
        <v>17</v>
      </c>
      <c r="F215" s="178">
        <f t="shared" si="86"/>
        <v>88102036</v>
      </c>
      <c r="G215" s="178">
        <f t="shared" si="86"/>
        <v>88102036</v>
      </c>
      <c r="H215" s="178">
        <f t="shared" si="86"/>
        <v>60385134.899999999</v>
      </c>
      <c r="I215" s="217">
        <f t="shared" si="81"/>
        <v>68.539999348028687</v>
      </c>
    </row>
    <row r="216" spans="1:9" x14ac:dyDescent="0.25">
      <c r="A216" s="134" t="s">
        <v>171</v>
      </c>
      <c r="B216" s="136" t="s">
        <v>20</v>
      </c>
      <c r="C216" s="138" t="s">
        <v>22</v>
      </c>
      <c r="D216" s="137" t="s">
        <v>132</v>
      </c>
      <c r="E216" s="136" t="s">
        <v>170</v>
      </c>
      <c r="F216" s="178">
        <f>SUM(Лист1!G50)</f>
        <v>88102036</v>
      </c>
      <c r="G216" s="178">
        <f>SUM(Лист1!H50)</f>
        <v>88102036</v>
      </c>
      <c r="H216" s="178">
        <f>SUM(Лист1!I50)</f>
        <v>60385134.899999999</v>
      </c>
      <c r="I216" s="217">
        <f t="shared" si="81"/>
        <v>68.539999348028687</v>
      </c>
    </row>
    <row r="217" spans="1:9" ht="51.75" x14ac:dyDescent="0.25">
      <c r="A217" s="135" t="s">
        <v>24</v>
      </c>
      <c r="B217" s="136" t="s">
        <v>20</v>
      </c>
      <c r="C217" s="138" t="s">
        <v>22</v>
      </c>
      <c r="D217" s="137" t="s">
        <v>133</v>
      </c>
      <c r="E217" s="136" t="s">
        <v>8</v>
      </c>
      <c r="F217" s="178">
        <f t="shared" ref="F217:H218" si="87">SUM(F218)</f>
        <v>720000</v>
      </c>
      <c r="G217" s="178">
        <f t="shared" si="87"/>
        <v>720000</v>
      </c>
      <c r="H217" s="178">
        <f t="shared" si="87"/>
        <v>497077</v>
      </c>
      <c r="I217" s="217">
        <f t="shared" si="81"/>
        <v>69.038472222222225</v>
      </c>
    </row>
    <row r="218" spans="1:9" ht="23.25" x14ac:dyDescent="0.25">
      <c r="A218" s="133" t="s">
        <v>16</v>
      </c>
      <c r="B218" s="136" t="s">
        <v>20</v>
      </c>
      <c r="C218" s="138" t="s">
        <v>22</v>
      </c>
      <c r="D218" s="137" t="s">
        <v>133</v>
      </c>
      <c r="E218" s="136" t="s">
        <v>17</v>
      </c>
      <c r="F218" s="178">
        <f t="shared" si="87"/>
        <v>720000</v>
      </c>
      <c r="G218" s="178">
        <f t="shared" si="87"/>
        <v>720000</v>
      </c>
      <c r="H218" s="178">
        <f t="shared" si="87"/>
        <v>497077</v>
      </c>
      <c r="I218" s="217">
        <f t="shared" si="81"/>
        <v>69.038472222222225</v>
      </c>
    </row>
    <row r="219" spans="1:9" x14ac:dyDescent="0.25">
      <c r="A219" s="134" t="s">
        <v>171</v>
      </c>
      <c r="B219" s="136" t="s">
        <v>20</v>
      </c>
      <c r="C219" s="138" t="s">
        <v>22</v>
      </c>
      <c r="D219" s="137" t="s">
        <v>133</v>
      </c>
      <c r="E219" s="136" t="s">
        <v>170</v>
      </c>
      <c r="F219" s="178">
        <f>SUM(Лист1!G53)</f>
        <v>720000</v>
      </c>
      <c r="G219" s="178">
        <f>SUM(Лист1!H53)</f>
        <v>720000</v>
      </c>
      <c r="H219" s="178">
        <f>SUM(Лист1!I53)</f>
        <v>497077</v>
      </c>
      <c r="I219" s="217">
        <f t="shared" si="81"/>
        <v>69.038472222222225</v>
      </c>
    </row>
    <row r="220" spans="1:9" x14ac:dyDescent="0.25">
      <c r="A220" s="247" t="s">
        <v>395</v>
      </c>
      <c r="B220" s="302" t="s">
        <v>20</v>
      </c>
      <c r="C220" s="303" t="s">
        <v>22</v>
      </c>
      <c r="D220" s="301" t="s">
        <v>396</v>
      </c>
      <c r="E220" s="302" t="s">
        <v>8</v>
      </c>
      <c r="F220" s="218">
        <f t="shared" ref="F220:H221" si="88">SUM(F221)</f>
        <v>86088</v>
      </c>
      <c r="G220" s="218">
        <f t="shared" si="88"/>
        <v>86088</v>
      </c>
      <c r="H220" s="218">
        <f t="shared" si="88"/>
        <v>86088</v>
      </c>
      <c r="I220" s="217">
        <f t="shared" si="81"/>
        <v>100</v>
      </c>
    </row>
    <row r="221" spans="1:9" ht="23.25" x14ac:dyDescent="0.25">
      <c r="A221" s="169" t="s">
        <v>16</v>
      </c>
      <c r="B221" s="186" t="s">
        <v>20</v>
      </c>
      <c r="C221" s="300" t="s">
        <v>22</v>
      </c>
      <c r="D221" s="301" t="s">
        <v>396</v>
      </c>
      <c r="E221" s="186" t="s">
        <v>17</v>
      </c>
      <c r="F221" s="218">
        <f t="shared" si="88"/>
        <v>86088</v>
      </c>
      <c r="G221" s="218">
        <f t="shared" si="88"/>
        <v>86088</v>
      </c>
      <c r="H221" s="218">
        <f t="shared" si="88"/>
        <v>86088</v>
      </c>
      <c r="I221" s="217">
        <f t="shared" si="81"/>
        <v>100</v>
      </c>
    </row>
    <row r="222" spans="1:9" x14ac:dyDescent="0.25">
      <c r="A222" s="297" t="s">
        <v>171</v>
      </c>
      <c r="B222" s="186" t="s">
        <v>20</v>
      </c>
      <c r="C222" s="300" t="s">
        <v>22</v>
      </c>
      <c r="D222" s="301" t="s">
        <v>396</v>
      </c>
      <c r="E222" s="186" t="s">
        <v>170</v>
      </c>
      <c r="F222" s="218">
        <f>SUM(Лист1!G56)</f>
        <v>86088</v>
      </c>
      <c r="G222" s="218">
        <f>SUM(Лист1!H56)</f>
        <v>86088</v>
      </c>
      <c r="H222" s="218">
        <f>SUM(Лист1!I56)</f>
        <v>86088</v>
      </c>
      <c r="I222" s="217">
        <f t="shared" si="81"/>
        <v>100</v>
      </c>
    </row>
    <row r="223" spans="1:9" ht="15.75" x14ac:dyDescent="0.25">
      <c r="A223" s="132" t="s">
        <v>25</v>
      </c>
      <c r="B223" s="146" t="s">
        <v>20</v>
      </c>
      <c r="C223" s="147" t="s">
        <v>26</v>
      </c>
      <c r="D223" s="147" t="s">
        <v>131</v>
      </c>
      <c r="E223" s="151" t="s">
        <v>8</v>
      </c>
      <c r="F223" s="229">
        <f>SUM(F224+F228+F232+F236+F239)</f>
        <v>254634270.48999998</v>
      </c>
      <c r="G223" s="229">
        <f>SUM(G224+G228+G232+G236+G239)</f>
        <v>254019451.22999999</v>
      </c>
      <c r="H223" s="229">
        <f>SUM(H224+H228+H232+H236+H239)</f>
        <v>176654488.08000001</v>
      </c>
      <c r="I223" s="217">
        <f t="shared" si="81"/>
        <v>69.54368542432978</v>
      </c>
    </row>
    <row r="224" spans="1:9" x14ac:dyDescent="0.25">
      <c r="A224" s="174" t="s">
        <v>27</v>
      </c>
      <c r="B224" s="129" t="s">
        <v>20</v>
      </c>
      <c r="C224" s="130" t="s">
        <v>26</v>
      </c>
      <c r="D224" s="173" t="s">
        <v>215</v>
      </c>
      <c r="E224" s="131" t="s">
        <v>8</v>
      </c>
      <c r="F224" s="178">
        <f>SUM(F225)</f>
        <v>60917900.329999998</v>
      </c>
      <c r="G224" s="178">
        <f t="shared" ref="G224" si="89">SUM(G225)</f>
        <v>60917900.329999998</v>
      </c>
      <c r="H224" s="178">
        <f>SUM(H225)</f>
        <v>42666316.130000003</v>
      </c>
      <c r="I224" s="217">
        <f t="shared" si="81"/>
        <v>70.039045828682788</v>
      </c>
    </row>
    <row r="225" spans="1:9" ht="23.25" x14ac:dyDescent="0.25">
      <c r="A225" s="133" t="s">
        <v>16</v>
      </c>
      <c r="B225" s="129" t="s">
        <v>20</v>
      </c>
      <c r="C225" s="130" t="s">
        <v>26</v>
      </c>
      <c r="D225" s="173" t="s">
        <v>215</v>
      </c>
      <c r="E225" s="129" t="s">
        <v>17</v>
      </c>
      <c r="F225" s="178">
        <f>SUM(F226:F227)</f>
        <v>60917900.329999998</v>
      </c>
      <c r="G225" s="178">
        <f t="shared" ref="G225" si="90">SUM(G226:G227)</f>
        <v>60917900.329999998</v>
      </c>
      <c r="H225" s="178">
        <f>SUM(H226:H227)</f>
        <v>42666316.130000003</v>
      </c>
      <c r="I225" s="217">
        <f t="shared" si="81"/>
        <v>70.039045828682788</v>
      </c>
    </row>
    <row r="226" spans="1:9" x14ac:dyDescent="0.25">
      <c r="A226" s="134" t="s">
        <v>171</v>
      </c>
      <c r="B226" s="129" t="s">
        <v>20</v>
      </c>
      <c r="C226" s="130" t="s">
        <v>26</v>
      </c>
      <c r="D226" s="173" t="s">
        <v>215</v>
      </c>
      <c r="E226" s="129" t="s">
        <v>170</v>
      </c>
      <c r="F226" s="245">
        <f>SUM(Лист1!G60)</f>
        <v>45549383.479999997</v>
      </c>
      <c r="G226" s="245">
        <f>SUM(Лист1!H60)</f>
        <v>45549383.479999997</v>
      </c>
      <c r="H226" s="245">
        <f>SUM(Лист1!I60)</f>
        <v>32560246.370000001</v>
      </c>
      <c r="I226" s="217">
        <f t="shared" si="81"/>
        <v>71.48339644222996</v>
      </c>
    </row>
    <row r="227" spans="1:9" x14ac:dyDescent="0.25">
      <c r="A227" s="169" t="s">
        <v>173</v>
      </c>
      <c r="B227" s="186" t="s">
        <v>20</v>
      </c>
      <c r="C227" s="187" t="s">
        <v>26</v>
      </c>
      <c r="D227" s="173" t="s">
        <v>215</v>
      </c>
      <c r="E227" s="186" t="s">
        <v>172</v>
      </c>
      <c r="F227" s="245">
        <f>SUM(Лист1!G61)</f>
        <v>15368516.85</v>
      </c>
      <c r="G227" s="245">
        <f>SUM(Лист1!H61)</f>
        <v>15368516.85</v>
      </c>
      <c r="H227" s="245">
        <f>SUM(Лист1!I61)</f>
        <v>10106069.76</v>
      </c>
      <c r="I227" s="217">
        <f t="shared" si="81"/>
        <v>65.758263198963135</v>
      </c>
    </row>
    <row r="228" spans="1:9" ht="64.5" x14ac:dyDescent="0.25">
      <c r="A228" s="185" t="s">
        <v>28</v>
      </c>
      <c r="B228" s="129" t="s">
        <v>20</v>
      </c>
      <c r="C228" s="131" t="s">
        <v>26</v>
      </c>
      <c r="D228" s="137" t="s">
        <v>134</v>
      </c>
      <c r="E228" s="136" t="s">
        <v>8</v>
      </c>
      <c r="F228" s="178">
        <f>SUM(F229)</f>
        <v>183171956</v>
      </c>
      <c r="G228" s="178">
        <f t="shared" ref="G228" si="91">SUM(G229)</f>
        <v>183171956</v>
      </c>
      <c r="H228" s="178">
        <f>SUM(H229)</f>
        <v>125432213.7</v>
      </c>
      <c r="I228" s="217">
        <f t="shared" si="81"/>
        <v>68.477848050058498</v>
      </c>
    </row>
    <row r="229" spans="1:9" ht="23.25" x14ac:dyDescent="0.25">
      <c r="A229" s="133" t="s">
        <v>16</v>
      </c>
      <c r="B229" s="129" t="s">
        <v>20</v>
      </c>
      <c r="C229" s="131" t="s">
        <v>26</v>
      </c>
      <c r="D229" s="137" t="s">
        <v>134</v>
      </c>
      <c r="E229" s="136" t="s">
        <v>17</v>
      </c>
      <c r="F229" s="178">
        <f>SUM(F230:F231)</f>
        <v>183171956</v>
      </c>
      <c r="G229" s="178">
        <f t="shared" ref="G229" si="92">SUM(G230:G231)</f>
        <v>183171956</v>
      </c>
      <c r="H229" s="178">
        <f>SUM(H230:H231)</f>
        <v>125432213.7</v>
      </c>
      <c r="I229" s="217">
        <f t="shared" si="81"/>
        <v>68.477848050058498</v>
      </c>
    </row>
    <row r="230" spans="1:9" x14ac:dyDescent="0.25">
      <c r="A230" s="134" t="s">
        <v>171</v>
      </c>
      <c r="B230" s="129" t="s">
        <v>20</v>
      </c>
      <c r="C230" s="131" t="s">
        <v>26</v>
      </c>
      <c r="D230" s="137" t="s">
        <v>134</v>
      </c>
      <c r="E230" s="136" t="s">
        <v>170</v>
      </c>
      <c r="F230" s="178">
        <f>SUM(Лист1!G64)</f>
        <v>135021956</v>
      </c>
      <c r="G230" s="178">
        <f>SUM(Лист1!H64)</f>
        <v>135021956</v>
      </c>
      <c r="H230" s="178">
        <f>SUM(Лист1!I64)</f>
        <v>92696462.030000001</v>
      </c>
      <c r="I230" s="217">
        <f t="shared" si="81"/>
        <v>68.652880447088165</v>
      </c>
    </row>
    <row r="231" spans="1:9" x14ac:dyDescent="0.25">
      <c r="A231" s="169" t="s">
        <v>173</v>
      </c>
      <c r="B231" s="129" t="s">
        <v>20</v>
      </c>
      <c r="C231" s="131" t="s">
        <v>26</v>
      </c>
      <c r="D231" s="137" t="s">
        <v>134</v>
      </c>
      <c r="E231" s="136" t="s">
        <v>172</v>
      </c>
      <c r="F231" s="178">
        <f>SUM(Лист1!G65)</f>
        <v>48150000</v>
      </c>
      <c r="G231" s="178">
        <f>SUM(Лист1!H65)</f>
        <v>48150000</v>
      </c>
      <c r="H231" s="178">
        <f>SUM(Лист1!I65)</f>
        <v>32735751.670000002</v>
      </c>
      <c r="I231" s="217">
        <f t="shared" si="81"/>
        <v>67.98702319833852</v>
      </c>
    </row>
    <row r="232" spans="1:9" ht="51.75" x14ac:dyDescent="0.25">
      <c r="A232" s="135" t="s">
        <v>24</v>
      </c>
      <c r="B232" s="129" t="s">
        <v>20</v>
      </c>
      <c r="C232" s="131" t="s">
        <v>26</v>
      </c>
      <c r="D232" s="137" t="s">
        <v>133</v>
      </c>
      <c r="E232" s="136" t="s">
        <v>8</v>
      </c>
      <c r="F232" s="178">
        <f>SUM(F233)</f>
        <v>5108400</v>
      </c>
      <c r="G232" s="178">
        <f t="shared" ref="G232" si="93">SUM(G233)</f>
        <v>5108400</v>
      </c>
      <c r="H232" s="178">
        <f>SUM(H233)</f>
        <v>3874223</v>
      </c>
      <c r="I232" s="217">
        <f t="shared" si="81"/>
        <v>75.840243520476079</v>
      </c>
    </row>
    <row r="233" spans="1:9" ht="23.25" x14ac:dyDescent="0.25">
      <c r="A233" s="133" t="s">
        <v>16</v>
      </c>
      <c r="B233" s="129" t="s">
        <v>20</v>
      </c>
      <c r="C233" s="131" t="s">
        <v>26</v>
      </c>
      <c r="D233" s="137" t="s">
        <v>133</v>
      </c>
      <c r="E233" s="136" t="s">
        <v>17</v>
      </c>
      <c r="F233" s="178">
        <f>SUM(F234:F235)</f>
        <v>5108400</v>
      </c>
      <c r="G233" s="178">
        <f t="shared" ref="G233" si="94">SUM(G234:G235)</f>
        <v>5108400</v>
      </c>
      <c r="H233" s="178">
        <f>SUM(H234:H235)</f>
        <v>3874223</v>
      </c>
      <c r="I233" s="217">
        <f t="shared" si="81"/>
        <v>75.840243520476079</v>
      </c>
    </row>
    <row r="234" spans="1:9" x14ac:dyDescent="0.25">
      <c r="A234" s="134" t="s">
        <v>171</v>
      </c>
      <c r="B234" s="129" t="s">
        <v>20</v>
      </c>
      <c r="C234" s="130" t="s">
        <v>26</v>
      </c>
      <c r="D234" s="137" t="s">
        <v>133</v>
      </c>
      <c r="E234" s="129" t="s">
        <v>170</v>
      </c>
      <c r="F234" s="178">
        <f>SUM(Лист1!G68)</f>
        <v>4608400</v>
      </c>
      <c r="G234" s="178">
        <f>SUM(Лист1!H68)</f>
        <v>4608400</v>
      </c>
      <c r="H234" s="178">
        <f>SUM(Лист1!I68)</f>
        <v>3534423</v>
      </c>
      <c r="I234" s="217">
        <f t="shared" si="81"/>
        <v>76.695230448745761</v>
      </c>
    </row>
    <row r="235" spans="1:9" x14ac:dyDescent="0.25">
      <c r="A235" s="169" t="s">
        <v>173</v>
      </c>
      <c r="B235" s="186" t="s">
        <v>20</v>
      </c>
      <c r="C235" s="187" t="s">
        <v>26</v>
      </c>
      <c r="D235" s="137" t="s">
        <v>133</v>
      </c>
      <c r="E235" s="186" t="s">
        <v>172</v>
      </c>
      <c r="F235" s="178">
        <f>SUM(Лист1!G69)</f>
        <v>500000</v>
      </c>
      <c r="G235" s="178">
        <f>SUM(Лист1!H69)</f>
        <v>500000</v>
      </c>
      <c r="H235" s="178">
        <f>SUM(Лист1!I69)</f>
        <v>339800</v>
      </c>
      <c r="I235" s="217">
        <f t="shared" si="81"/>
        <v>67.959999999999994</v>
      </c>
    </row>
    <row r="236" spans="1:9" ht="26.25" x14ac:dyDescent="0.25">
      <c r="A236" s="247" t="s">
        <v>388</v>
      </c>
      <c r="B236" s="302" t="s">
        <v>20</v>
      </c>
      <c r="C236" s="303" t="s">
        <v>26</v>
      </c>
      <c r="D236" s="301" t="s">
        <v>387</v>
      </c>
      <c r="E236" s="302" t="s">
        <v>8</v>
      </c>
      <c r="F236" s="218">
        <f t="shared" ref="F236:H237" si="95">SUM(F237)</f>
        <v>5411014.1600000001</v>
      </c>
      <c r="G236" s="218">
        <f t="shared" si="95"/>
        <v>4796194.9000000004</v>
      </c>
      <c r="H236" s="218">
        <f t="shared" si="95"/>
        <v>4656735.25</v>
      </c>
      <c r="I236" s="217">
        <f t="shared" si="81"/>
        <v>97.092285594982798</v>
      </c>
    </row>
    <row r="237" spans="1:9" ht="23.25" x14ac:dyDescent="0.25">
      <c r="A237" s="169" t="s">
        <v>16</v>
      </c>
      <c r="B237" s="186" t="s">
        <v>20</v>
      </c>
      <c r="C237" s="300" t="s">
        <v>26</v>
      </c>
      <c r="D237" s="301" t="s">
        <v>387</v>
      </c>
      <c r="E237" s="186" t="s">
        <v>17</v>
      </c>
      <c r="F237" s="218">
        <f t="shared" si="95"/>
        <v>5411014.1600000001</v>
      </c>
      <c r="G237" s="218">
        <f t="shared" si="95"/>
        <v>4796194.9000000004</v>
      </c>
      <c r="H237" s="218">
        <f t="shared" si="95"/>
        <v>4656735.25</v>
      </c>
      <c r="I237" s="217">
        <f t="shared" si="81"/>
        <v>97.092285594982798</v>
      </c>
    </row>
    <row r="238" spans="1:9" x14ac:dyDescent="0.25">
      <c r="A238" s="297" t="s">
        <v>171</v>
      </c>
      <c r="B238" s="186" t="s">
        <v>20</v>
      </c>
      <c r="C238" s="187" t="s">
        <v>26</v>
      </c>
      <c r="D238" s="301" t="s">
        <v>387</v>
      </c>
      <c r="E238" s="186" t="s">
        <v>170</v>
      </c>
      <c r="F238" s="218">
        <f>SUM(Лист1!G72)</f>
        <v>5411014.1600000001</v>
      </c>
      <c r="G238" s="218">
        <f>SUM(Лист1!H72)</f>
        <v>4796194.9000000004</v>
      </c>
      <c r="H238" s="218">
        <f>SUM(Лист1!I72)</f>
        <v>4656735.25</v>
      </c>
      <c r="I238" s="217">
        <f t="shared" si="81"/>
        <v>97.092285594982798</v>
      </c>
    </row>
    <row r="239" spans="1:9" x14ac:dyDescent="0.25">
      <c r="A239" s="247" t="s">
        <v>395</v>
      </c>
      <c r="B239" s="302" t="s">
        <v>20</v>
      </c>
      <c r="C239" s="303" t="s">
        <v>26</v>
      </c>
      <c r="D239" s="301" t="s">
        <v>396</v>
      </c>
      <c r="E239" s="302" t="s">
        <v>8</v>
      </c>
      <c r="F239" s="218">
        <f t="shared" ref="F239:H240" si="96">SUM(F240)</f>
        <v>25000</v>
      </c>
      <c r="G239" s="218">
        <f t="shared" si="96"/>
        <v>25000</v>
      </c>
      <c r="H239" s="218">
        <f t="shared" si="96"/>
        <v>25000</v>
      </c>
      <c r="I239" s="217">
        <f t="shared" si="81"/>
        <v>100</v>
      </c>
    </row>
    <row r="240" spans="1:9" ht="23.25" x14ac:dyDescent="0.25">
      <c r="A240" s="169" t="s">
        <v>16</v>
      </c>
      <c r="B240" s="186" t="s">
        <v>20</v>
      </c>
      <c r="C240" s="300" t="s">
        <v>26</v>
      </c>
      <c r="D240" s="301" t="s">
        <v>396</v>
      </c>
      <c r="E240" s="186" t="s">
        <v>17</v>
      </c>
      <c r="F240" s="218">
        <f t="shared" si="96"/>
        <v>25000</v>
      </c>
      <c r="G240" s="218">
        <f t="shared" si="96"/>
        <v>25000</v>
      </c>
      <c r="H240" s="218">
        <f t="shared" si="96"/>
        <v>25000</v>
      </c>
      <c r="I240" s="217">
        <f t="shared" si="81"/>
        <v>100</v>
      </c>
    </row>
    <row r="241" spans="1:9" x14ac:dyDescent="0.25">
      <c r="A241" s="297" t="s">
        <v>171</v>
      </c>
      <c r="B241" s="186" t="s">
        <v>20</v>
      </c>
      <c r="C241" s="187" t="s">
        <v>26</v>
      </c>
      <c r="D241" s="301" t="s">
        <v>396</v>
      </c>
      <c r="E241" s="186" t="s">
        <v>170</v>
      </c>
      <c r="F241" s="218">
        <f>SUM(Лист1!G75)</f>
        <v>25000</v>
      </c>
      <c r="G241" s="218">
        <f>SUM(Лист1!H75)</f>
        <v>25000</v>
      </c>
      <c r="H241" s="218">
        <f>SUM(Лист1!I75)</f>
        <v>25000</v>
      </c>
      <c r="I241" s="217">
        <f t="shared" si="81"/>
        <v>100</v>
      </c>
    </row>
    <row r="242" spans="1:9" x14ac:dyDescent="0.25">
      <c r="A242" s="132" t="s">
        <v>195</v>
      </c>
      <c r="B242" s="219" t="s">
        <v>20</v>
      </c>
      <c r="C242" s="221" t="s">
        <v>10</v>
      </c>
      <c r="D242" s="220" t="s">
        <v>131</v>
      </c>
      <c r="E242" s="221" t="s">
        <v>8</v>
      </c>
      <c r="F242" s="203">
        <f>SUM(F246+F253+F256+F243+F250)</f>
        <v>38901234.68</v>
      </c>
      <c r="G242" s="203">
        <f>SUM(G246+G253+G256+G243+G250)</f>
        <v>38901234.68</v>
      </c>
      <c r="H242" s="203">
        <f>SUM(H246+H253+H256+H243+H250)</f>
        <v>23265600.66</v>
      </c>
      <c r="I242" s="217">
        <f t="shared" si="81"/>
        <v>59.806843796557871</v>
      </c>
    </row>
    <row r="243" spans="1:9" ht="26.25" x14ac:dyDescent="0.25">
      <c r="A243" s="145" t="s">
        <v>358</v>
      </c>
      <c r="B243" s="163" t="s">
        <v>20</v>
      </c>
      <c r="C243" s="173" t="s">
        <v>10</v>
      </c>
      <c r="D243" s="173" t="s">
        <v>283</v>
      </c>
      <c r="E243" s="202" t="s">
        <v>8</v>
      </c>
      <c r="F243" s="239">
        <f t="shared" ref="F243:H244" si="97">SUM(F244)</f>
        <v>626053.47</v>
      </c>
      <c r="G243" s="239">
        <f t="shared" si="97"/>
        <v>626053.47</v>
      </c>
      <c r="H243" s="239">
        <f t="shared" si="97"/>
        <v>626053.47</v>
      </c>
      <c r="I243" s="217">
        <f t="shared" si="81"/>
        <v>100</v>
      </c>
    </row>
    <row r="244" spans="1:9" ht="22.5" x14ac:dyDescent="0.25">
      <c r="A244" s="142" t="s">
        <v>83</v>
      </c>
      <c r="B244" s="163" t="s">
        <v>20</v>
      </c>
      <c r="C244" s="173" t="s">
        <v>10</v>
      </c>
      <c r="D244" s="137" t="s">
        <v>283</v>
      </c>
      <c r="E244" s="173">
        <v>400</v>
      </c>
      <c r="F244" s="239">
        <f t="shared" si="97"/>
        <v>626053.47</v>
      </c>
      <c r="G244" s="239">
        <f t="shared" si="97"/>
        <v>626053.47</v>
      </c>
      <c r="H244" s="239">
        <f t="shared" si="97"/>
        <v>626053.47</v>
      </c>
      <c r="I244" s="217">
        <f t="shared" si="81"/>
        <v>100</v>
      </c>
    </row>
    <row r="245" spans="1:9" x14ac:dyDescent="0.25">
      <c r="A245" s="133" t="s">
        <v>85</v>
      </c>
      <c r="B245" s="163" t="s">
        <v>20</v>
      </c>
      <c r="C245" s="173" t="s">
        <v>10</v>
      </c>
      <c r="D245" s="137" t="s">
        <v>283</v>
      </c>
      <c r="E245" s="173">
        <v>410</v>
      </c>
      <c r="F245" s="218">
        <f>SUM(Лист1!G346)</f>
        <v>626053.47</v>
      </c>
      <c r="G245" s="218">
        <f>SUM(Лист1!H346)</f>
        <v>626053.47</v>
      </c>
      <c r="H245" s="218">
        <f>SUM(Лист1!I346)</f>
        <v>626053.47</v>
      </c>
      <c r="I245" s="217">
        <f t="shared" si="81"/>
        <v>100</v>
      </c>
    </row>
    <row r="246" spans="1:9" x14ac:dyDescent="0.25">
      <c r="A246" s="140" t="s">
        <v>218</v>
      </c>
      <c r="B246" s="129" t="s">
        <v>20</v>
      </c>
      <c r="C246" s="130" t="s">
        <v>10</v>
      </c>
      <c r="D246" s="137" t="s">
        <v>219</v>
      </c>
      <c r="E246" s="129" t="s">
        <v>8</v>
      </c>
      <c r="F246" s="178">
        <f>SUM(F247)</f>
        <v>21870171.210000001</v>
      </c>
      <c r="G246" s="178">
        <f t="shared" ref="G246" si="98">SUM(G247)</f>
        <v>21870171.210000001</v>
      </c>
      <c r="H246" s="178">
        <f>SUM(H247)</f>
        <v>14324294.190000001</v>
      </c>
      <c r="I246" s="217">
        <f t="shared" si="81"/>
        <v>65.496945828436438</v>
      </c>
    </row>
    <row r="247" spans="1:9" ht="23.25" x14ac:dyDescent="0.25">
      <c r="A247" s="133" t="s">
        <v>16</v>
      </c>
      <c r="B247" s="129" t="s">
        <v>20</v>
      </c>
      <c r="C247" s="130" t="s">
        <v>10</v>
      </c>
      <c r="D247" s="137" t="s">
        <v>219</v>
      </c>
      <c r="E247" s="129" t="s">
        <v>17</v>
      </c>
      <c r="F247" s="178">
        <f>SUM(F248+F249)</f>
        <v>21870171.210000001</v>
      </c>
      <c r="G247" s="178">
        <f>SUM(G248+G249)</f>
        <v>21870171.210000001</v>
      </c>
      <c r="H247" s="178">
        <f>SUM(H248+H249)</f>
        <v>14324294.190000001</v>
      </c>
      <c r="I247" s="217">
        <f t="shared" si="81"/>
        <v>65.496945828436438</v>
      </c>
    </row>
    <row r="248" spans="1:9" x14ac:dyDescent="0.25">
      <c r="A248" s="134" t="s">
        <v>171</v>
      </c>
      <c r="B248" s="129" t="s">
        <v>20</v>
      </c>
      <c r="C248" s="130" t="s">
        <v>10</v>
      </c>
      <c r="D248" s="137" t="s">
        <v>219</v>
      </c>
      <c r="E248" s="129" t="s">
        <v>170</v>
      </c>
      <c r="F248" s="178">
        <f>SUM(Лист1!G79)</f>
        <v>8841804.7400000002</v>
      </c>
      <c r="G248" s="178">
        <f>SUM(Лист1!H79)</f>
        <v>8841804.7400000002</v>
      </c>
      <c r="H248" s="178">
        <f>SUM(Лист1!I79)</f>
        <v>5389709.2999999998</v>
      </c>
      <c r="I248" s="217">
        <f t="shared" si="81"/>
        <v>60.95711744930481</v>
      </c>
    </row>
    <row r="249" spans="1:9" x14ac:dyDescent="0.25">
      <c r="A249" s="169" t="s">
        <v>173</v>
      </c>
      <c r="B249" s="186" t="s">
        <v>20</v>
      </c>
      <c r="C249" s="130" t="s">
        <v>10</v>
      </c>
      <c r="D249" s="137" t="s">
        <v>219</v>
      </c>
      <c r="E249" s="136" t="s">
        <v>172</v>
      </c>
      <c r="F249" s="178">
        <f>SUM(Лист1!G80)</f>
        <v>13028366.470000001</v>
      </c>
      <c r="G249" s="178">
        <f>SUM(Лист1!H80)</f>
        <v>13028366.470000001</v>
      </c>
      <c r="H249" s="178">
        <f>SUM(Лист1!I80)</f>
        <v>8934584.8900000006</v>
      </c>
      <c r="I249" s="217">
        <f t="shared" si="81"/>
        <v>68.577936540036561</v>
      </c>
    </row>
    <row r="250" spans="1:9" x14ac:dyDescent="0.25">
      <c r="A250" s="279" t="s">
        <v>377</v>
      </c>
      <c r="B250" s="302" t="s">
        <v>20</v>
      </c>
      <c r="C250" s="301" t="s">
        <v>10</v>
      </c>
      <c r="D250" s="301" t="s">
        <v>378</v>
      </c>
      <c r="E250" s="302" t="s">
        <v>8</v>
      </c>
      <c r="F250" s="218">
        <f t="shared" ref="F250:H250" si="99">SUM(F251)</f>
        <v>5323779</v>
      </c>
      <c r="G250" s="218">
        <f t="shared" si="99"/>
        <v>5323779</v>
      </c>
      <c r="H250" s="218">
        <f t="shared" si="99"/>
        <v>323189</v>
      </c>
      <c r="I250" s="217">
        <f t="shared" si="81"/>
        <v>6.0706689740502</v>
      </c>
    </row>
    <row r="251" spans="1:9" ht="23.25" x14ac:dyDescent="0.25">
      <c r="A251" s="169" t="s">
        <v>16</v>
      </c>
      <c r="B251" s="186" t="s">
        <v>20</v>
      </c>
      <c r="C251" s="187" t="s">
        <v>10</v>
      </c>
      <c r="D251" s="187" t="s">
        <v>378</v>
      </c>
      <c r="E251" s="186" t="s">
        <v>17</v>
      </c>
      <c r="F251" s="218">
        <f>SUM(F252)</f>
        <v>5323779</v>
      </c>
      <c r="G251" s="218">
        <f>SUM(G252)</f>
        <v>5323779</v>
      </c>
      <c r="H251" s="218">
        <f>SUM(H252)</f>
        <v>323189</v>
      </c>
      <c r="I251" s="217">
        <f t="shared" si="81"/>
        <v>6.0706689740502</v>
      </c>
    </row>
    <row r="252" spans="1:9" x14ac:dyDescent="0.25">
      <c r="A252" s="169" t="s">
        <v>173</v>
      </c>
      <c r="B252" s="186" t="s">
        <v>20</v>
      </c>
      <c r="C252" s="187" t="s">
        <v>10</v>
      </c>
      <c r="D252" s="187" t="s">
        <v>378</v>
      </c>
      <c r="E252" s="186" t="s">
        <v>172</v>
      </c>
      <c r="F252" s="218">
        <f>SUM(Лист1!G83)</f>
        <v>5323779</v>
      </c>
      <c r="G252" s="218">
        <f>SUM(Лист1!H83)</f>
        <v>5323779</v>
      </c>
      <c r="H252" s="218">
        <f>SUM(Лист1!I83)</f>
        <v>323189</v>
      </c>
      <c r="I252" s="217">
        <f t="shared" si="81"/>
        <v>6.0706689740502</v>
      </c>
    </row>
    <row r="253" spans="1:9" x14ac:dyDescent="0.25">
      <c r="A253" s="140" t="s">
        <v>233</v>
      </c>
      <c r="B253" s="129" t="s">
        <v>20</v>
      </c>
      <c r="C253" s="130" t="s">
        <v>10</v>
      </c>
      <c r="D253" s="137" t="s">
        <v>234</v>
      </c>
      <c r="E253" s="129" t="s">
        <v>8</v>
      </c>
      <c r="F253" s="178">
        <f>SUM(F254)</f>
        <v>11057231</v>
      </c>
      <c r="G253" s="178">
        <f t="shared" ref="G253" si="100">SUM(G254)</f>
        <v>11057231</v>
      </c>
      <c r="H253" s="178">
        <f>SUM(H254)</f>
        <v>7974064</v>
      </c>
      <c r="I253" s="217">
        <f t="shared" ref="I253:I315" si="101">SUM(H253/G253*100)</f>
        <v>72.116283000689776</v>
      </c>
    </row>
    <row r="254" spans="1:9" ht="23.25" x14ac:dyDescent="0.25">
      <c r="A254" s="133" t="s">
        <v>16</v>
      </c>
      <c r="B254" s="129" t="s">
        <v>20</v>
      </c>
      <c r="C254" s="130" t="s">
        <v>10</v>
      </c>
      <c r="D254" s="137" t="s">
        <v>234</v>
      </c>
      <c r="E254" s="129" t="s">
        <v>17</v>
      </c>
      <c r="F254" s="178">
        <f>SUM(F255:F255)</f>
        <v>11057231</v>
      </c>
      <c r="G254" s="178">
        <f t="shared" ref="G254" si="102">SUM(G255:G255)</f>
        <v>11057231</v>
      </c>
      <c r="H254" s="178">
        <f>SUM(H255:H255)</f>
        <v>7974064</v>
      </c>
      <c r="I254" s="217">
        <f t="shared" si="101"/>
        <v>72.116283000689776</v>
      </c>
    </row>
    <row r="255" spans="1:9" x14ac:dyDescent="0.25">
      <c r="A255" s="134" t="s">
        <v>171</v>
      </c>
      <c r="B255" s="129" t="s">
        <v>20</v>
      </c>
      <c r="C255" s="130" t="s">
        <v>10</v>
      </c>
      <c r="D255" s="137" t="s">
        <v>234</v>
      </c>
      <c r="E255" s="129" t="s">
        <v>170</v>
      </c>
      <c r="F255" s="178">
        <f>SUM(Лист1!G147)</f>
        <v>11057231</v>
      </c>
      <c r="G255" s="178">
        <f>SUM(Лист1!H147)</f>
        <v>11057231</v>
      </c>
      <c r="H255" s="178">
        <f>SUM(Лист1!I147)</f>
        <v>7974064</v>
      </c>
      <c r="I255" s="217">
        <f t="shared" si="101"/>
        <v>72.116283000689776</v>
      </c>
    </row>
    <row r="256" spans="1:9" ht="51.75" x14ac:dyDescent="0.25">
      <c r="A256" s="135" t="s">
        <v>24</v>
      </c>
      <c r="B256" s="129" t="s">
        <v>20</v>
      </c>
      <c r="C256" s="130" t="s">
        <v>10</v>
      </c>
      <c r="D256" s="137" t="s">
        <v>137</v>
      </c>
      <c r="E256" s="136" t="s">
        <v>8</v>
      </c>
      <c r="F256" s="178">
        <f t="shared" ref="F256:H257" si="103">SUM(F257)</f>
        <v>24000</v>
      </c>
      <c r="G256" s="178">
        <f t="shared" si="103"/>
        <v>24000</v>
      </c>
      <c r="H256" s="178">
        <f t="shared" si="103"/>
        <v>18000</v>
      </c>
      <c r="I256" s="217">
        <f t="shared" si="101"/>
        <v>75</v>
      </c>
    </row>
    <row r="257" spans="1:9" ht="23.25" x14ac:dyDescent="0.25">
      <c r="A257" s="133" t="s">
        <v>16</v>
      </c>
      <c r="B257" s="129" t="s">
        <v>20</v>
      </c>
      <c r="C257" s="130" t="s">
        <v>10</v>
      </c>
      <c r="D257" s="137" t="s">
        <v>137</v>
      </c>
      <c r="E257" s="129" t="s">
        <v>17</v>
      </c>
      <c r="F257" s="178">
        <f t="shared" si="103"/>
        <v>24000</v>
      </c>
      <c r="G257" s="178">
        <f t="shared" si="103"/>
        <v>24000</v>
      </c>
      <c r="H257" s="178">
        <f t="shared" si="103"/>
        <v>18000</v>
      </c>
      <c r="I257" s="217">
        <f t="shared" si="101"/>
        <v>75</v>
      </c>
    </row>
    <row r="258" spans="1:9" x14ac:dyDescent="0.25">
      <c r="A258" s="134" t="s">
        <v>171</v>
      </c>
      <c r="B258" s="129" t="s">
        <v>20</v>
      </c>
      <c r="C258" s="130" t="s">
        <v>10</v>
      </c>
      <c r="D258" s="137" t="s">
        <v>137</v>
      </c>
      <c r="E258" s="129" t="s">
        <v>170</v>
      </c>
      <c r="F258" s="178">
        <f>SUM(Лист1!G150)</f>
        <v>24000</v>
      </c>
      <c r="G258" s="178">
        <f>SUM(Лист1!H150)</f>
        <v>24000</v>
      </c>
      <c r="H258" s="178">
        <f>SUM(Лист1!I150)</f>
        <v>18000</v>
      </c>
      <c r="I258" s="217">
        <f t="shared" si="101"/>
        <v>75</v>
      </c>
    </row>
    <row r="259" spans="1:9" x14ac:dyDescent="0.25">
      <c r="A259" s="132" t="s">
        <v>197</v>
      </c>
      <c r="B259" s="162" t="s">
        <v>20</v>
      </c>
      <c r="C259" s="158" t="s">
        <v>20</v>
      </c>
      <c r="D259" s="158" t="s">
        <v>131</v>
      </c>
      <c r="E259" s="159" t="s">
        <v>8</v>
      </c>
      <c r="F259" s="229">
        <f>SUM(F260+F270+F267)</f>
        <v>1734772</v>
      </c>
      <c r="G259" s="229">
        <f>SUM(G260+G270+G267)</f>
        <v>1734772</v>
      </c>
      <c r="H259" s="229">
        <f>SUM(H260+H270+H267)</f>
        <v>1561429.74</v>
      </c>
      <c r="I259" s="217">
        <f t="shared" si="101"/>
        <v>90.007778543808641</v>
      </c>
    </row>
    <row r="260" spans="1:9" x14ac:dyDescent="0.25">
      <c r="A260" s="145" t="s">
        <v>280</v>
      </c>
      <c r="B260" s="136" t="s">
        <v>20</v>
      </c>
      <c r="C260" s="137" t="s">
        <v>20</v>
      </c>
      <c r="D260" s="137" t="s">
        <v>279</v>
      </c>
      <c r="E260" s="138" t="s">
        <v>8</v>
      </c>
      <c r="F260" s="178">
        <f>SUM(F263+F261+F265)</f>
        <v>126972</v>
      </c>
      <c r="G260" s="178">
        <f>SUM(G263+G261+G265)</f>
        <v>126972</v>
      </c>
      <c r="H260" s="178">
        <f>SUM(H263+H261+H265)</f>
        <v>59901.74</v>
      </c>
      <c r="I260" s="217">
        <f t="shared" si="101"/>
        <v>47.177125665501052</v>
      </c>
    </row>
    <row r="261" spans="1:9" ht="35.450000000000003" customHeight="1" x14ac:dyDescent="0.25">
      <c r="A261" s="133" t="s">
        <v>32</v>
      </c>
      <c r="B261" s="129" t="s">
        <v>20</v>
      </c>
      <c r="C261" s="131" t="s">
        <v>20</v>
      </c>
      <c r="D261" s="137" t="s">
        <v>279</v>
      </c>
      <c r="E261" s="131" t="s">
        <v>33</v>
      </c>
      <c r="F261" s="239">
        <f>SUM(F262:F262)</f>
        <v>18700</v>
      </c>
      <c r="G261" s="239">
        <f>SUM(G262:G262)</f>
        <v>18700</v>
      </c>
      <c r="H261" s="239">
        <f>SUM(H262:H262)</f>
        <v>17400</v>
      </c>
      <c r="I261" s="217">
        <f t="shared" si="101"/>
        <v>93.048128342245988</v>
      </c>
    </row>
    <row r="262" spans="1:9" x14ac:dyDescent="0.25">
      <c r="A262" s="133" t="s">
        <v>34</v>
      </c>
      <c r="B262" s="129" t="s">
        <v>20</v>
      </c>
      <c r="C262" s="131" t="s">
        <v>20</v>
      </c>
      <c r="D262" s="137" t="s">
        <v>279</v>
      </c>
      <c r="E262" s="131" t="s">
        <v>35</v>
      </c>
      <c r="F262" s="178">
        <f>SUM(Лист1!G350)</f>
        <v>18700</v>
      </c>
      <c r="G262" s="178">
        <f>SUM(Лист1!H350)</f>
        <v>18700</v>
      </c>
      <c r="H262" s="178">
        <f>SUM(Лист1!I350)</f>
        <v>17400</v>
      </c>
      <c r="I262" s="217">
        <f t="shared" si="101"/>
        <v>93.048128342245988</v>
      </c>
    </row>
    <row r="263" spans="1:9" x14ac:dyDescent="0.25">
      <c r="A263" s="133" t="s">
        <v>12</v>
      </c>
      <c r="B263" s="129" t="s">
        <v>20</v>
      </c>
      <c r="C263" s="131" t="s">
        <v>20</v>
      </c>
      <c r="D263" s="137" t="s">
        <v>279</v>
      </c>
      <c r="E263" s="131" t="s">
        <v>13</v>
      </c>
      <c r="F263" s="239">
        <f>SUM(F264)</f>
        <v>102272</v>
      </c>
      <c r="G263" s="239">
        <f t="shared" ref="G263:G265" si="104">SUM(G264)</f>
        <v>102272</v>
      </c>
      <c r="H263" s="239">
        <f>SUM(H264)</f>
        <v>39501.74</v>
      </c>
      <c r="I263" s="217">
        <f t="shared" si="101"/>
        <v>38.624198216520647</v>
      </c>
    </row>
    <row r="264" spans="1:9" ht="23.25" x14ac:dyDescent="0.25">
      <c r="A264" s="133" t="s">
        <v>181</v>
      </c>
      <c r="B264" s="129" t="s">
        <v>20</v>
      </c>
      <c r="C264" s="131" t="s">
        <v>20</v>
      </c>
      <c r="D264" s="137" t="s">
        <v>279</v>
      </c>
      <c r="E264" s="131" t="s">
        <v>15</v>
      </c>
      <c r="F264" s="178">
        <f>SUM(Лист1!G352)</f>
        <v>102272</v>
      </c>
      <c r="G264" s="178">
        <f>SUM(Лист1!H352)</f>
        <v>102272</v>
      </c>
      <c r="H264" s="178">
        <f>SUM(Лист1!I352)</f>
        <v>39501.74</v>
      </c>
      <c r="I264" s="217">
        <f t="shared" si="101"/>
        <v>38.624198216520647</v>
      </c>
    </row>
    <row r="265" spans="1:9" x14ac:dyDescent="0.25">
      <c r="A265" s="27" t="s">
        <v>88</v>
      </c>
      <c r="B265" s="129" t="s">
        <v>20</v>
      </c>
      <c r="C265" s="131" t="s">
        <v>20</v>
      </c>
      <c r="D265" s="137" t="s">
        <v>279</v>
      </c>
      <c r="E265" s="131" t="s">
        <v>89</v>
      </c>
      <c r="F265" s="239">
        <f>SUM(F266)</f>
        <v>6000</v>
      </c>
      <c r="G265" s="239">
        <f t="shared" si="104"/>
        <v>6000</v>
      </c>
      <c r="H265" s="239">
        <f>SUM(H266)</f>
        <v>3000</v>
      </c>
      <c r="I265" s="217">
        <f t="shared" si="101"/>
        <v>50</v>
      </c>
    </row>
    <row r="266" spans="1:9" x14ac:dyDescent="0.25">
      <c r="A266" s="133" t="s">
        <v>369</v>
      </c>
      <c r="B266" s="129" t="s">
        <v>20</v>
      </c>
      <c r="C266" s="131" t="s">
        <v>20</v>
      </c>
      <c r="D266" s="137" t="s">
        <v>279</v>
      </c>
      <c r="E266" s="131" t="s">
        <v>370</v>
      </c>
      <c r="F266" s="178">
        <f>SUM(Лист1!G354)</f>
        <v>6000</v>
      </c>
      <c r="G266" s="178">
        <f>SUM(Лист1!H354)</f>
        <v>6000</v>
      </c>
      <c r="H266" s="178">
        <f>SUM(Лист1!I354)</f>
        <v>3000</v>
      </c>
      <c r="I266" s="217">
        <f t="shared" si="101"/>
        <v>50</v>
      </c>
    </row>
    <row r="267" spans="1:9" x14ac:dyDescent="0.25">
      <c r="A267" s="145" t="s">
        <v>376</v>
      </c>
      <c r="B267" s="155" t="s">
        <v>20</v>
      </c>
      <c r="C267" s="175" t="s">
        <v>20</v>
      </c>
      <c r="D267" s="173" t="s">
        <v>375</v>
      </c>
      <c r="E267" s="202" t="s">
        <v>8</v>
      </c>
      <c r="F267" s="218">
        <f t="shared" ref="F267:H268" si="105">SUM(F268)</f>
        <v>427000</v>
      </c>
      <c r="G267" s="218">
        <f t="shared" si="105"/>
        <v>427000</v>
      </c>
      <c r="H267" s="218">
        <f t="shared" si="105"/>
        <v>427000</v>
      </c>
      <c r="I267" s="217">
        <f t="shared" si="101"/>
        <v>100</v>
      </c>
    </row>
    <row r="268" spans="1:9" x14ac:dyDescent="0.25">
      <c r="A268" s="304" t="s">
        <v>38</v>
      </c>
      <c r="B268" s="129" t="s">
        <v>20</v>
      </c>
      <c r="C268" s="131" t="s">
        <v>20</v>
      </c>
      <c r="D268" s="137" t="s">
        <v>375</v>
      </c>
      <c r="E268" s="131" t="s">
        <v>39</v>
      </c>
      <c r="F268" s="218">
        <f t="shared" si="105"/>
        <v>427000</v>
      </c>
      <c r="G268" s="218">
        <f t="shared" si="105"/>
        <v>427000</v>
      </c>
      <c r="H268" s="218">
        <f t="shared" si="105"/>
        <v>427000</v>
      </c>
      <c r="I268" s="217">
        <f t="shared" si="101"/>
        <v>100</v>
      </c>
    </row>
    <row r="269" spans="1:9" ht="23.25" x14ac:dyDescent="0.25">
      <c r="A269" s="169" t="s">
        <v>93</v>
      </c>
      <c r="B269" s="129" t="s">
        <v>20</v>
      </c>
      <c r="C269" s="131" t="s">
        <v>20</v>
      </c>
      <c r="D269" s="137" t="s">
        <v>375</v>
      </c>
      <c r="E269" s="131" t="s">
        <v>94</v>
      </c>
      <c r="F269" s="218">
        <f>SUM(Лист1!G357)</f>
        <v>427000</v>
      </c>
      <c r="G269" s="218">
        <f>SUM(Лист1!H357)</f>
        <v>427000</v>
      </c>
      <c r="H269" s="218">
        <f>SUM(Лист1!I357)</f>
        <v>427000</v>
      </c>
      <c r="I269" s="217">
        <f t="shared" si="101"/>
        <v>100</v>
      </c>
    </row>
    <row r="270" spans="1:9" ht="26.25" x14ac:dyDescent="0.25">
      <c r="A270" s="140" t="s">
        <v>312</v>
      </c>
      <c r="B270" s="129" t="s">
        <v>20</v>
      </c>
      <c r="C270" s="131" t="s">
        <v>20</v>
      </c>
      <c r="D270" s="137" t="s">
        <v>220</v>
      </c>
      <c r="E270" s="136" t="s">
        <v>8</v>
      </c>
      <c r="F270" s="238">
        <f>SUM(F271)</f>
        <v>1180800</v>
      </c>
      <c r="G270" s="238">
        <f t="shared" ref="G270" si="106">SUM(G271)</f>
        <v>1180800</v>
      </c>
      <c r="H270" s="238">
        <f>SUM(H271)</f>
        <v>1074528</v>
      </c>
      <c r="I270" s="217">
        <f t="shared" si="101"/>
        <v>91</v>
      </c>
    </row>
    <row r="271" spans="1:9" ht="23.25" x14ac:dyDescent="0.25">
      <c r="A271" s="133" t="s">
        <v>16</v>
      </c>
      <c r="B271" s="129" t="s">
        <v>20</v>
      </c>
      <c r="C271" s="131" t="s">
        <v>20</v>
      </c>
      <c r="D271" s="137" t="s">
        <v>220</v>
      </c>
      <c r="E271" s="136" t="s">
        <v>17</v>
      </c>
      <c r="F271" s="238">
        <f>SUM(F272:F273)</f>
        <v>1180800</v>
      </c>
      <c r="G271" s="238">
        <f t="shared" ref="G271" si="107">SUM(G272:G273)</f>
        <v>1180800</v>
      </c>
      <c r="H271" s="238">
        <f>SUM(H272:H273)</f>
        <v>1074528</v>
      </c>
      <c r="I271" s="217">
        <f t="shared" si="101"/>
        <v>91</v>
      </c>
    </row>
    <row r="272" spans="1:9" x14ac:dyDescent="0.25">
      <c r="A272" s="134" t="s">
        <v>171</v>
      </c>
      <c r="B272" s="129" t="s">
        <v>20</v>
      </c>
      <c r="C272" s="130" t="s">
        <v>20</v>
      </c>
      <c r="D272" s="137" t="s">
        <v>220</v>
      </c>
      <c r="E272" s="129" t="s">
        <v>170</v>
      </c>
      <c r="F272" s="238">
        <f>SUM(Лист1!G87)</f>
        <v>853128</v>
      </c>
      <c r="G272" s="238">
        <f>SUM(Лист1!H87)</f>
        <v>853128</v>
      </c>
      <c r="H272" s="238">
        <f>SUM(Лист1!I87)</f>
        <v>746856</v>
      </c>
      <c r="I272" s="217">
        <f t="shared" si="101"/>
        <v>87.543252595155707</v>
      </c>
    </row>
    <row r="273" spans="1:9" x14ac:dyDescent="0.25">
      <c r="A273" s="169" t="s">
        <v>173</v>
      </c>
      <c r="B273" s="186" t="s">
        <v>20</v>
      </c>
      <c r="C273" s="187" t="s">
        <v>20</v>
      </c>
      <c r="D273" s="137" t="s">
        <v>220</v>
      </c>
      <c r="E273" s="186" t="s">
        <v>172</v>
      </c>
      <c r="F273" s="238">
        <f>SUM(Лист1!G88)</f>
        <v>327672</v>
      </c>
      <c r="G273" s="238">
        <f>SUM(Лист1!H88)</f>
        <v>327672</v>
      </c>
      <c r="H273" s="238">
        <f>SUM(Лист1!I88)</f>
        <v>327672</v>
      </c>
      <c r="I273" s="217">
        <f t="shared" si="101"/>
        <v>100</v>
      </c>
    </row>
    <row r="274" spans="1:9" ht="15.75" x14ac:dyDescent="0.25">
      <c r="A274" s="132" t="s">
        <v>29</v>
      </c>
      <c r="B274" s="149" t="s">
        <v>20</v>
      </c>
      <c r="C274" s="152" t="s">
        <v>30</v>
      </c>
      <c r="D274" s="150" t="s">
        <v>131</v>
      </c>
      <c r="E274" s="152" t="s">
        <v>8</v>
      </c>
      <c r="F274" s="229">
        <f>SUM(F275+F280+F291)</f>
        <v>51128410.149999999</v>
      </c>
      <c r="G274" s="229">
        <f>SUM(G275+G280+G291)</f>
        <v>51128410.149999999</v>
      </c>
      <c r="H274" s="229">
        <f>SUM(H275+H280+H291)</f>
        <v>37324744.400000006</v>
      </c>
      <c r="I274" s="217">
        <f t="shared" si="101"/>
        <v>73.001965620478046</v>
      </c>
    </row>
    <row r="275" spans="1:9" ht="26.25" x14ac:dyDescent="0.25">
      <c r="A275" s="141" t="s">
        <v>31</v>
      </c>
      <c r="B275" s="136" t="s">
        <v>20</v>
      </c>
      <c r="C275" s="136" t="s">
        <v>30</v>
      </c>
      <c r="D275" s="173" t="s">
        <v>216</v>
      </c>
      <c r="E275" s="136" t="s">
        <v>8</v>
      </c>
      <c r="F275" s="178">
        <f>SUM(F276+F278)</f>
        <v>2274915</v>
      </c>
      <c r="G275" s="178">
        <f t="shared" ref="G275" si="108">SUM(G276+G278)</f>
        <v>2274915</v>
      </c>
      <c r="H275" s="178">
        <f>SUM(H276+H278)</f>
        <v>1570615.96</v>
      </c>
      <c r="I275" s="217">
        <f t="shared" si="101"/>
        <v>69.04064371635863</v>
      </c>
    </row>
    <row r="276" spans="1:9" ht="34.5" x14ac:dyDescent="0.25">
      <c r="A276" s="133" t="s">
        <v>32</v>
      </c>
      <c r="B276" s="136" t="s">
        <v>20</v>
      </c>
      <c r="C276" s="136" t="s">
        <v>30</v>
      </c>
      <c r="D276" s="137" t="s">
        <v>216</v>
      </c>
      <c r="E276" s="136" t="s">
        <v>33</v>
      </c>
      <c r="F276" s="178">
        <f>SUM(F277)</f>
        <v>2223342</v>
      </c>
      <c r="G276" s="178">
        <f t="shared" ref="G276" si="109">SUM(G277)</f>
        <v>2223342</v>
      </c>
      <c r="H276" s="178">
        <f>SUM(H277)</f>
        <v>1523248.96</v>
      </c>
      <c r="I276" s="217">
        <f t="shared" si="101"/>
        <v>68.511680164365174</v>
      </c>
    </row>
    <row r="277" spans="1:9" x14ac:dyDescent="0.25">
      <c r="A277" s="133" t="s">
        <v>34</v>
      </c>
      <c r="B277" s="136" t="s">
        <v>20</v>
      </c>
      <c r="C277" s="136" t="s">
        <v>30</v>
      </c>
      <c r="D277" s="137" t="s">
        <v>216</v>
      </c>
      <c r="E277" s="136" t="s">
        <v>35</v>
      </c>
      <c r="F277" s="178">
        <f>SUM(Лист1!G92)</f>
        <v>2223342</v>
      </c>
      <c r="G277" s="178">
        <f>SUM(Лист1!H92)</f>
        <v>2223342</v>
      </c>
      <c r="H277" s="178">
        <f>SUM(Лист1!I92)</f>
        <v>1523248.96</v>
      </c>
      <c r="I277" s="217">
        <f t="shared" si="101"/>
        <v>68.511680164365174</v>
      </c>
    </row>
    <row r="278" spans="1:9" x14ac:dyDescent="0.25">
      <c r="A278" s="133" t="s">
        <v>12</v>
      </c>
      <c r="B278" s="136" t="s">
        <v>20</v>
      </c>
      <c r="C278" s="136" t="s">
        <v>30</v>
      </c>
      <c r="D278" s="137" t="s">
        <v>216</v>
      </c>
      <c r="E278" s="136" t="s">
        <v>13</v>
      </c>
      <c r="F278" s="178">
        <f>SUM(F279)</f>
        <v>51573</v>
      </c>
      <c r="G278" s="178">
        <f t="shared" ref="G278" si="110">SUM(G279)</f>
        <v>51573</v>
      </c>
      <c r="H278" s="178">
        <f>SUM(H279)</f>
        <v>47367</v>
      </c>
      <c r="I278" s="217">
        <f t="shared" si="101"/>
        <v>91.844569833052176</v>
      </c>
    </row>
    <row r="279" spans="1:9" ht="23.25" x14ac:dyDescent="0.25">
      <c r="A279" s="133" t="s">
        <v>181</v>
      </c>
      <c r="B279" s="136" t="s">
        <v>20</v>
      </c>
      <c r="C279" s="136" t="s">
        <v>30</v>
      </c>
      <c r="D279" s="137" t="s">
        <v>216</v>
      </c>
      <c r="E279" s="136" t="s">
        <v>15</v>
      </c>
      <c r="F279" s="178">
        <f>SUM(Лист1!G94)</f>
        <v>51573</v>
      </c>
      <c r="G279" s="178">
        <f>SUM(Лист1!H94)</f>
        <v>51573</v>
      </c>
      <c r="H279" s="178">
        <f>SUM(Лист1!I94)</f>
        <v>47367</v>
      </c>
      <c r="I279" s="217">
        <f t="shared" si="101"/>
        <v>91.844569833052176</v>
      </c>
    </row>
    <row r="280" spans="1:9" ht="26.25" x14ac:dyDescent="0.25">
      <c r="A280" s="140" t="s">
        <v>222</v>
      </c>
      <c r="B280" s="129" t="s">
        <v>20</v>
      </c>
      <c r="C280" s="131" t="s">
        <v>30</v>
      </c>
      <c r="D280" s="173" t="s">
        <v>223</v>
      </c>
      <c r="E280" s="129" t="s">
        <v>8</v>
      </c>
      <c r="F280" s="178">
        <f>SUM(F281+F284+F289+F286)</f>
        <v>48713495.149999999</v>
      </c>
      <c r="G280" s="178">
        <f>SUM(G281+G284+G289+G286)</f>
        <v>48713495.149999999</v>
      </c>
      <c r="H280" s="178">
        <f>SUM(H281+H284+H289+H286)</f>
        <v>35705008.920000002</v>
      </c>
      <c r="I280" s="217">
        <f t="shared" si="101"/>
        <v>73.295929208232963</v>
      </c>
    </row>
    <row r="281" spans="1:9" ht="36.6" customHeight="1" x14ac:dyDescent="0.25">
      <c r="A281" s="133" t="s">
        <v>32</v>
      </c>
      <c r="B281" s="136" t="s">
        <v>20</v>
      </c>
      <c r="C281" s="136" t="s">
        <v>30</v>
      </c>
      <c r="D281" s="173" t="s">
        <v>223</v>
      </c>
      <c r="E281" s="129" t="s">
        <v>33</v>
      </c>
      <c r="F281" s="178">
        <f>SUM(F282+F283)</f>
        <v>44354491.100000001</v>
      </c>
      <c r="G281" s="178">
        <f>SUM(G282+G283)</f>
        <v>44354491.100000001</v>
      </c>
      <c r="H281" s="178">
        <f>SUM(H282+H283)</f>
        <v>33267624.940000001</v>
      </c>
      <c r="I281" s="217">
        <f t="shared" si="101"/>
        <v>75.003960399401365</v>
      </c>
    </row>
    <row r="282" spans="1:9" x14ac:dyDescent="0.25">
      <c r="A282" s="133" t="s">
        <v>36</v>
      </c>
      <c r="B282" s="136" t="s">
        <v>20</v>
      </c>
      <c r="C282" s="136" t="s">
        <v>30</v>
      </c>
      <c r="D282" s="173" t="s">
        <v>223</v>
      </c>
      <c r="E282" s="129" t="s">
        <v>37</v>
      </c>
      <c r="F282" s="178">
        <f>SUM(Лист1!G97)</f>
        <v>44352268</v>
      </c>
      <c r="G282" s="178">
        <f>SUM(Лист1!H97)</f>
        <v>44352268</v>
      </c>
      <c r="H282" s="178">
        <f>SUM(Лист1!I97)</f>
        <v>33267624.940000001</v>
      </c>
      <c r="I282" s="217">
        <f t="shared" si="101"/>
        <v>75.007719875790798</v>
      </c>
    </row>
    <row r="283" spans="1:9" x14ac:dyDescent="0.25">
      <c r="A283" s="133" t="s">
        <v>34</v>
      </c>
      <c r="B283" s="136" t="s">
        <v>20</v>
      </c>
      <c r="C283" s="136" t="s">
        <v>30</v>
      </c>
      <c r="D283" s="173" t="s">
        <v>223</v>
      </c>
      <c r="E283" s="129" t="s">
        <v>35</v>
      </c>
      <c r="F283" s="178">
        <f>SUM(Лист1!G98)</f>
        <v>2223.1</v>
      </c>
      <c r="G283" s="178">
        <f>SUM(Лист1!H98)</f>
        <v>2223.1</v>
      </c>
      <c r="H283" s="178">
        <f>SUM(Лист1!I98)</f>
        <v>0</v>
      </c>
      <c r="I283" s="217">
        <f t="shared" si="101"/>
        <v>0</v>
      </c>
    </row>
    <row r="284" spans="1:9" x14ac:dyDescent="0.25">
      <c r="A284" s="133" t="s">
        <v>12</v>
      </c>
      <c r="B284" s="136" t="s">
        <v>20</v>
      </c>
      <c r="C284" s="136" t="s">
        <v>30</v>
      </c>
      <c r="D284" s="173" t="s">
        <v>223</v>
      </c>
      <c r="E284" s="129" t="s">
        <v>13</v>
      </c>
      <c r="F284" s="178">
        <f>SUM(F285)</f>
        <v>3692754.05</v>
      </c>
      <c r="G284" s="178">
        <f t="shared" ref="G284" si="111">SUM(G285)</f>
        <v>3692754.05</v>
      </c>
      <c r="H284" s="178">
        <f>SUM(H285)</f>
        <v>2097052.67</v>
      </c>
      <c r="I284" s="217">
        <f t="shared" si="101"/>
        <v>56.788311423015024</v>
      </c>
    </row>
    <row r="285" spans="1:9" ht="23.25" x14ac:dyDescent="0.25">
      <c r="A285" s="133" t="s">
        <v>181</v>
      </c>
      <c r="B285" s="136" t="s">
        <v>20</v>
      </c>
      <c r="C285" s="136" t="s">
        <v>30</v>
      </c>
      <c r="D285" s="173" t="s">
        <v>223</v>
      </c>
      <c r="E285" s="129" t="s">
        <v>15</v>
      </c>
      <c r="F285" s="178">
        <f>SUM(Лист1!G100)</f>
        <v>3692754.05</v>
      </c>
      <c r="G285" s="178">
        <f>SUM(Лист1!H100)</f>
        <v>3692754.05</v>
      </c>
      <c r="H285" s="178">
        <f>SUM(Лист1!I100)</f>
        <v>2097052.67</v>
      </c>
      <c r="I285" s="217">
        <f t="shared" si="101"/>
        <v>56.788311423015024</v>
      </c>
    </row>
    <row r="286" spans="1:9" x14ac:dyDescent="0.25">
      <c r="A286" s="356" t="s">
        <v>101</v>
      </c>
      <c r="B286" s="136" t="s">
        <v>20</v>
      </c>
      <c r="C286" s="136" t="s">
        <v>30</v>
      </c>
      <c r="D286" s="173" t="s">
        <v>223</v>
      </c>
      <c r="E286" s="129" t="s">
        <v>89</v>
      </c>
      <c r="F286" s="178">
        <f>SUM(F287:F288)</f>
        <v>348250</v>
      </c>
      <c r="G286" s="178">
        <f>SUM(G287:G288)</f>
        <v>348250</v>
      </c>
      <c r="H286" s="178">
        <f>SUM(H287:H288)</f>
        <v>77502</v>
      </c>
      <c r="I286" s="217">
        <f t="shared" si="101"/>
        <v>22.25470208183776</v>
      </c>
    </row>
    <row r="287" spans="1:9" ht="23.25" x14ac:dyDescent="0.25">
      <c r="A287" s="169" t="s">
        <v>185</v>
      </c>
      <c r="B287" s="136" t="s">
        <v>20</v>
      </c>
      <c r="C287" s="136" t="s">
        <v>30</v>
      </c>
      <c r="D287" s="173" t="s">
        <v>223</v>
      </c>
      <c r="E287" s="129" t="s">
        <v>184</v>
      </c>
      <c r="F287" s="178">
        <f>SUM(Лист1!G102)</f>
        <v>270000</v>
      </c>
      <c r="G287" s="178">
        <f>SUM(Лист1!H102)</f>
        <v>270000</v>
      </c>
      <c r="H287" s="178">
        <f>SUM(Лист1!I102)</f>
        <v>0</v>
      </c>
      <c r="I287" s="217">
        <f t="shared" si="101"/>
        <v>0</v>
      </c>
    </row>
    <row r="288" spans="1:9" x14ac:dyDescent="0.25">
      <c r="A288" s="325" t="s">
        <v>394</v>
      </c>
      <c r="B288" s="136" t="s">
        <v>20</v>
      </c>
      <c r="C288" s="136" t="s">
        <v>30</v>
      </c>
      <c r="D288" s="173" t="s">
        <v>223</v>
      </c>
      <c r="E288" s="129" t="s">
        <v>393</v>
      </c>
      <c r="F288" s="178">
        <f>SUM(Лист1!G103)</f>
        <v>78250</v>
      </c>
      <c r="G288" s="178">
        <f>SUM(Лист1!H103)</f>
        <v>78250</v>
      </c>
      <c r="H288" s="178">
        <f>SUM(Лист1!I103)</f>
        <v>77502</v>
      </c>
      <c r="I288" s="217">
        <f t="shared" si="101"/>
        <v>99.044089456869017</v>
      </c>
    </row>
    <row r="289" spans="1:9" x14ac:dyDescent="0.25">
      <c r="A289" s="133" t="s">
        <v>38</v>
      </c>
      <c r="B289" s="129" t="s">
        <v>20</v>
      </c>
      <c r="C289" s="131" t="s">
        <v>30</v>
      </c>
      <c r="D289" s="173" t="s">
        <v>223</v>
      </c>
      <c r="E289" s="129" t="s">
        <v>39</v>
      </c>
      <c r="F289" s="178">
        <f>SUM(Лист1!G104)</f>
        <v>318000</v>
      </c>
      <c r="G289" s="178">
        <f>SUM(Лист1!H104)</f>
        <v>318000</v>
      </c>
      <c r="H289" s="178">
        <f>SUM(Лист1!I104)</f>
        <v>262829.31</v>
      </c>
      <c r="I289" s="217">
        <f t="shared" si="101"/>
        <v>82.65072641509434</v>
      </c>
    </row>
    <row r="290" spans="1:9" x14ac:dyDescent="0.25">
      <c r="A290" s="133" t="s">
        <v>161</v>
      </c>
      <c r="B290" s="129" t="s">
        <v>20</v>
      </c>
      <c r="C290" s="131" t="s">
        <v>30</v>
      </c>
      <c r="D290" s="173" t="s">
        <v>223</v>
      </c>
      <c r="E290" s="129" t="s">
        <v>160</v>
      </c>
      <c r="F290" s="178">
        <f>SUM(Лист1!G105)</f>
        <v>318000</v>
      </c>
      <c r="G290" s="178">
        <f>SUM(Лист1!H105)</f>
        <v>318000</v>
      </c>
      <c r="H290" s="178">
        <f>SUM(Лист1!I105)</f>
        <v>262829.31</v>
      </c>
      <c r="I290" s="217">
        <f t="shared" si="101"/>
        <v>82.65072641509434</v>
      </c>
    </row>
    <row r="291" spans="1:9" x14ac:dyDescent="0.25">
      <c r="A291" s="145" t="s">
        <v>224</v>
      </c>
      <c r="B291" s="155" t="s">
        <v>20</v>
      </c>
      <c r="C291" s="155" t="s">
        <v>30</v>
      </c>
      <c r="D291" s="173" t="s">
        <v>225</v>
      </c>
      <c r="E291" s="155" t="s">
        <v>8</v>
      </c>
      <c r="F291" s="238">
        <f>SUM(F292)</f>
        <v>140000</v>
      </c>
      <c r="G291" s="238">
        <f t="shared" ref="G291" si="112">SUM(G292)</f>
        <v>140000</v>
      </c>
      <c r="H291" s="238">
        <f>SUM(H292)</f>
        <v>49119.519999999997</v>
      </c>
      <c r="I291" s="217">
        <f t="shared" si="101"/>
        <v>35.085371428571428</v>
      </c>
    </row>
    <row r="292" spans="1:9" ht="40.15" customHeight="1" x14ac:dyDescent="0.25">
      <c r="A292" s="133" t="s">
        <v>32</v>
      </c>
      <c r="B292" s="129" t="s">
        <v>20</v>
      </c>
      <c r="C292" s="129" t="s">
        <v>30</v>
      </c>
      <c r="D292" s="173" t="s">
        <v>225</v>
      </c>
      <c r="E292" s="129" t="s">
        <v>33</v>
      </c>
      <c r="F292" s="238">
        <f t="shared" ref="F292:H292" si="113">SUM(F293)</f>
        <v>140000</v>
      </c>
      <c r="G292" s="238">
        <f t="shared" si="113"/>
        <v>140000</v>
      </c>
      <c r="H292" s="238">
        <f t="shared" si="113"/>
        <v>49119.519999999997</v>
      </c>
      <c r="I292" s="217">
        <f t="shared" si="101"/>
        <v>35.085371428571428</v>
      </c>
    </row>
    <row r="293" spans="1:9" x14ac:dyDescent="0.25">
      <c r="A293" s="133" t="s">
        <v>36</v>
      </c>
      <c r="B293" s="129" t="s">
        <v>20</v>
      </c>
      <c r="C293" s="129" t="s">
        <v>30</v>
      </c>
      <c r="D293" s="173" t="s">
        <v>225</v>
      </c>
      <c r="E293" s="129" t="s">
        <v>37</v>
      </c>
      <c r="F293" s="238">
        <f>SUM(Лист1!G108)</f>
        <v>140000</v>
      </c>
      <c r="G293" s="238">
        <f>SUM(Лист1!H108)</f>
        <v>140000</v>
      </c>
      <c r="H293" s="238">
        <f>SUM(Лист1!I108)</f>
        <v>49119.519999999997</v>
      </c>
      <c r="I293" s="217">
        <f t="shared" si="101"/>
        <v>35.085371428571428</v>
      </c>
    </row>
    <row r="294" spans="1:9" ht="18" x14ac:dyDescent="0.25">
      <c r="A294" s="156" t="s">
        <v>198</v>
      </c>
      <c r="B294" s="192" t="s">
        <v>65</v>
      </c>
      <c r="C294" s="193" t="s">
        <v>7</v>
      </c>
      <c r="D294" s="193" t="s">
        <v>131</v>
      </c>
      <c r="E294" s="193" t="s">
        <v>8</v>
      </c>
      <c r="F294" s="229">
        <f>SUM(F295+F327+F320)</f>
        <v>57379648</v>
      </c>
      <c r="G294" s="229">
        <f>SUM(G295+G327+G320)</f>
        <v>57379648</v>
      </c>
      <c r="H294" s="229">
        <f>SUM(H295+H327+H320)</f>
        <v>40213676.019999996</v>
      </c>
      <c r="I294" s="217">
        <f t="shared" si="101"/>
        <v>70.083518149152809</v>
      </c>
    </row>
    <row r="295" spans="1:9" x14ac:dyDescent="0.25">
      <c r="A295" s="132" t="s">
        <v>66</v>
      </c>
      <c r="B295" s="157" t="s">
        <v>65</v>
      </c>
      <c r="C295" s="157" t="s">
        <v>22</v>
      </c>
      <c r="D295" s="160" t="s">
        <v>131</v>
      </c>
      <c r="E295" s="161" t="s">
        <v>8</v>
      </c>
      <c r="F295" s="229">
        <f>SUM(F296+F299+F308+F305+F302+F311+F314+F317)</f>
        <v>42280995</v>
      </c>
      <c r="G295" s="229">
        <f>SUM(G296+G299+G308+G305+G302+G311+G314+G317)</f>
        <v>42280995</v>
      </c>
      <c r="H295" s="229">
        <f>SUM(H296+H299+H308+H305+H302+H311+H314+H317)</f>
        <v>29991628.859999999</v>
      </c>
      <c r="I295" s="217">
        <f t="shared" si="101"/>
        <v>70.934065908335413</v>
      </c>
    </row>
    <row r="296" spans="1:9" x14ac:dyDescent="0.25">
      <c r="A296" s="206" t="s">
        <v>74</v>
      </c>
      <c r="B296" s="129" t="s">
        <v>65</v>
      </c>
      <c r="C296" s="131" t="s">
        <v>22</v>
      </c>
      <c r="D296" s="173" t="s">
        <v>236</v>
      </c>
      <c r="E296" s="131" t="s">
        <v>8</v>
      </c>
      <c r="F296" s="178">
        <f>SUM(F297)</f>
        <v>8924315</v>
      </c>
      <c r="G296" s="178">
        <f t="shared" ref="G296" si="114">SUM(G297)</f>
        <v>8924315</v>
      </c>
      <c r="H296" s="178">
        <f>SUM(H297)</f>
        <v>7485803</v>
      </c>
      <c r="I296" s="217">
        <f t="shared" si="101"/>
        <v>83.880981341425084</v>
      </c>
    </row>
    <row r="297" spans="1:9" ht="23.25" x14ac:dyDescent="0.25">
      <c r="A297" s="133" t="s">
        <v>16</v>
      </c>
      <c r="B297" s="129" t="s">
        <v>65</v>
      </c>
      <c r="C297" s="131" t="s">
        <v>22</v>
      </c>
      <c r="D297" s="173" t="s">
        <v>236</v>
      </c>
      <c r="E297" s="129" t="s">
        <v>17</v>
      </c>
      <c r="F297" s="178">
        <f>SUM(F298:F298)</f>
        <v>8924315</v>
      </c>
      <c r="G297" s="178">
        <f t="shared" ref="G297" si="115">SUM(G298:G298)</f>
        <v>8924315</v>
      </c>
      <c r="H297" s="178">
        <f>SUM(H298:H298)</f>
        <v>7485803</v>
      </c>
      <c r="I297" s="217">
        <f t="shared" si="101"/>
        <v>83.880981341425084</v>
      </c>
    </row>
    <row r="298" spans="1:9" x14ac:dyDescent="0.25">
      <c r="A298" s="134" t="s">
        <v>171</v>
      </c>
      <c r="B298" s="129" t="s">
        <v>65</v>
      </c>
      <c r="C298" s="131" t="s">
        <v>22</v>
      </c>
      <c r="D298" s="173" t="s">
        <v>236</v>
      </c>
      <c r="E298" s="129" t="s">
        <v>170</v>
      </c>
      <c r="F298" s="178">
        <f>SUM(Лист1!G155)</f>
        <v>8924315</v>
      </c>
      <c r="G298" s="178">
        <f>SUM(Лист1!H155)</f>
        <v>8924315</v>
      </c>
      <c r="H298" s="178">
        <f>SUM(Лист1!I155)</f>
        <v>7485803</v>
      </c>
      <c r="I298" s="217">
        <f t="shared" si="101"/>
        <v>83.880981341425084</v>
      </c>
    </row>
    <row r="299" spans="1:9" x14ac:dyDescent="0.25">
      <c r="A299" s="140" t="s">
        <v>239</v>
      </c>
      <c r="B299" s="129" t="s">
        <v>65</v>
      </c>
      <c r="C299" s="131" t="s">
        <v>22</v>
      </c>
      <c r="D299" s="173" t="s">
        <v>240</v>
      </c>
      <c r="E299" s="131" t="s">
        <v>8</v>
      </c>
      <c r="F299" s="178">
        <f>SUM(F300)</f>
        <v>19727164</v>
      </c>
      <c r="G299" s="178">
        <f t="shared" ref="G299" si="116">SUM(G300)</f>
        <v>19727164</v>
      </c>
      <c r="H299" s="178">
        <f>SUM(H300)</f>
        <v>13308470.460000001</v>
      </c>
      <c r="I299" s="217">
        <f t="shared" si="101"/>
        <v>67.462664476252144</v>
      </c>
    </row>
    <row r="300" spans="1:9" ht="24.75" x14ac:dyDescent="0.25">
      <c r="A300" s="207" t="s">
        <v>16</v>
      </c>
      <c r="B300" s="129" t="s">
        <v>65</v>
      </c>
      <c r="C300" s="131" t="s">
        <v>22</v>
      </c>
      <c r="D300" s="173" t="s">
        <v>240</v>
      </c>
      <c r="E300" s="129" t="s">
        <v>17</v>
      </c>
      <c r="F300" s="178">
        <f>SUM(F301:F301)</f>
        <v>19727164</v>
      </c>
      <c r="G300" s="178">
        <f t="shared" ref="G300" si="117">SUM(G301:G301)</f>
        <v>19727164</v>
      </c>
      <c r="H300" s="178">
        <f>SUM(H301:H301)</f>
        <v>13308470.460000001</v>
      </c>
      <c r="I300" s="217">
        <f t="shared" si="101"/>
        <v>67.462664476252144</v>
      </c>
    </row>
    <row r="301" spans="1:9" x14ac:dyDescent="0.25">
      <c r="A301" s="134" t="s">
        <v>171</v>
      </c>
      <c r="B301" s="129" t="s">
        <v>65</v>
      </c>
      <c r="C301" s="131" t="s">
        <v>22</v>
      </c>
      <c r="D301" s="173" t="s">
        <v>240</v>
      </c>
      <c r="E301" s="129" t="s">
        <v>170</v>
      </c>
      <c r="F301" s="178">
        <f>SUM(Лист1!G161)</f>
        <v>19727164</v>
      </c>
      <c r="G301" s="178">
        <f>SUM(Лист1!H161)</f>
        <v>19727164</v>
      </c>
      <c r="H301" s="178">
        <f>SUM(Лист1!I161)</f>
        <v>13308470.460000001</v>
      </c>
      <c r="I301" s="217">
        <f t="shared" si="101"/>
        <v>67.462664476252144</v>
      </c>
    </row>
    <row r="302" spans="1:9" ht="64.5" x14ac:dyDescent="0.25">
      <c r="A302" s="279" t="s">
        <v>242</v>
      </c>
      <c r="B302" s="302" t="s">
        <v>65</v>
      </c>
      <c r="C302" s="303" t="s">
        <v>22</v>
      </c>
      <c r="D302" s="301" t="s">
        <v>243</v>
      </c>
      <c r="E302" s="303" t="s">
        <v>8</v>
      </c>
      <c r="F302" s="238">
        <f>SUM(F304)</f>
        <v>2685000</v>
      </c>
      <c r="G302" s="238">
        <f>SUM(G304)</f>
        <v>2685000</v>
      </c>
      <c r="H302" s="238">
        <f>SUM(H304)</f>
        <v>1991800</v>
      </c>
      <c r="I302" s="217">
        <f t="shared" si="101"/>
        <v>74.18249534450652</v>
      </c>
    </row>
    <row r="303" spans="1:9" ht="23.25" x14ac:dyDescent="0.25">
      <c r="A303" s="169" t="s">
        <v>16</v>
      </c>
      <c r="B303" s="186" t="s">
        <v>65</v>
      </c>
      <c r="C303" s="300" t="s">
        <v>22</v>
      </c>
      <c r="D303" s="301" t="s">
        <v>243</v>
      </c>
      <c r="E303" s="186" t="s">
        <v>17</v>
      </c>
      <c r="F303" s="238">
        <f>SUM(F304)</f>
        <v>2685000</v>
      </c>
      <c r="G303" s="238">
        <f>SUM(G304)</f>
        <v>2685000</v>
      </c>
      <c r="H303" s="238">
        <f>SUM(H304)</f>
        <v>1991800</v>
      </c>
      <c r="I303" s="217">
        <f t="shared" si="101"/>
        <v>74.18249534450652</v>
      </c>
    </row>
    <row r="304" spans="1:9" x14ac:dyDescent="0.25">
      <c r="A304" s="297" t="s">
        <v>171</v>
      </c>
      <c r="B304" s="186" t="s">
        <v>65</v>
      </c>
      <c r="C304" s="300" t="s">
        <v>22</v>
      </c>
      <c r="D304" s="301" t="s">
        <v>243</v>
      </c>
      <c r="E304" s="186" t="s">
        <v>170</v>
      </c>
      <c r="F304" s="238">
        <f>SUM(Лист1!G167)</f>
        <v>2685000</v>
      </c>
      <c r="G304" s="238">
        <f>SUM(Лист1!H167)</f>
        <v>2685000</v>
      </c>
      <c r="H304" s="238">
        <f>SUM(Лист1!I167)</f>
        <v>1991800</v>
      </c>
      <c r="I304" s="217">
        <f t="shared" si="101"/>
        <v>74.18249534450652</v>
      </c>
    </row>
    <row r="305" spans="1:9" ht="77.25" x14ac:dyDescent="0.25">
      <c r="A305" s="140" t="s">
        <v>237</v>
      </c>
      <c r="B305" s="155" t="s">
        <v>65</v>
      </c>
      <c r="C305" s="175" t="s">
        <v>22</v>
      </c>
      <c r="D305" s="173" t="s">
        <v>238</v>
      </c>
      <c r="E305" s="175" t="s">
        <v>8</v>
      </c>
      <c r="F305" s="238">
        <f>SUM(F307)</f>
        <v>5982195</v>
      </c>
      <c r="G305" s="238">
        <f t="shared" ref="G305" si="118">SUM(G307)</f>
        <v>5982195</v>
      </c>
      <c r="H305" s="238">
        <f>SUM(H307)</f>
        <v>4456500</v>
      </c>
      <c r="I305" s="217">
        <f t="shared" si="101"/>
        <v>74.496067079057099</v>
      </c>
    </row>
    <row r="306" spans="1:9" ht="23.25" x14ac:dyDescent="0.25">
      <c r="A306" s="133" t="s">
        <v>16</v>
      </c>
      <c r="B306" s="129" t="s">
        <v>65</v>
      </c>
      <c r="C306" s="131" t="s">
        <v>22</v>
      </c>
      <c r="D306" s="173" t="s">
        <v>238</v>
      </c>
      <c r="E306" s="129" t="s">
        <v>17</v>
      </c>
      <c r="F306" s="238">
        <f>SUM(F307)</f>
        <v>5982195</v>
      </c>
      <c r="G306" s="238">
        <f t="shared" ref="G306" si="119">SUM(G307)</f>
        <v>5982195</v>
      </c>
      <c r="H306" s="238">
        <f>SUM(H307)</f>
        <v>4456500</v>
      </c>
      <c r="I306" s="217">
        <f t="shared" si="101"/>
        <v>74.496067079057099</v>
      </c>
    </row>
    <row r="307" spans="1:9" x14ac:dyDescent="0.25">
      <c r="A307" s="134" t="s">
        <v>171</v>
      </c>
      <c r="B307" s="129" t="s">
        <v>65</v>
      </c>
      <c r="C307" s="131" t="s">
        <v>22</v>
      </c>
      <c r="D307" s="173" t="s">
        <v>238</v>
      </c>
      <c r="E307" s="129" t="s">
        <v>170</v>
      </c>
      <c r="F307" s="238">
        <f>SUM(Лист1!G158)</f>
        <v>5982195</v>
      </c>
      <c r="G307" s="238">
        <f>SUM(Лист1!H158)</f>
        <v>5982195</v>
      </c>
      <c r="H307" s="238">
        <f>SUM(Лист1!I158)</f>
        <v>4456500</v>
      </c>
      <c r="I307" s="217">
        <f t="shared" si="101"/>
        <v>74.496067079057099</v>
      </c>
    </row>
    <row r="308" spans="1:9" ht="60.75" x14ac:dyDescent="0.25">
      <c r="A308" s="170" t="s">
        <v>67</v>
      </c>
      <c r="B308" s="155" t="s">
        <v>65</v>
      </c>
      <c r="C308" s="175" t="s">
        <v>22</v>
      </c>
      <c r="D308" s="173" t="s">
        <v>138</v>
      </c>
      <c r="E308" s="175" t="s">
        <v>8</v>
      </c>
      <c r="F308" s="238">
        <f>SUM(F309)</f>
        <v>111600</v>
      </c>
      <c r="G308" s="238">
        <f t="shared" ref="G308" si="120">SUM(G309)</f>
        <v>111600</v>
      </c>
      <c r="H308" s="238">
        <f>SUM(H309)</f>
        <v>83700</v>
      </c>
      <c r="I308" s="217">
        <f t="shared" si="101"/>
        <v>75</v>
      </c>
    </row>
    <row r="309" spans="1:9" ht="23.25" x14ac:dyDescent="0.25">
      <c r="A309" s="133" t="s">
        <v>16</v>
      </c>
      <c r="B309" s="129" t="s">
        <v>65</v>
      </c>
      <c r="C309" s="131" t="s">
        <v>22</v>
      </c>
      <c r="D309" s="173" t="s">
        <v>138</v>
      </c>
      <c r="E309" s="129" t="s">
        <v>17</v>
      </c>
      <c r="F309" s="238">
        <f>SUM(F310:F310)</f>
        <v>111600</v>
      </c>
      <c r="G309" s="238">
        <f t="shared" ref="G309" si="121">SUM(G310:G310)</f>
        <v>111600</v>
      </c>
      <c r="H309" s="238">
        <f>SUM(H310:H310)</f>
        <v>83700</v>
      </c>
      <c r="I309" s="217">
        <f t="shared" si="101"/>
        <v>75</v>
      </c>
    </row>
    <row r="310" spans="1:9" x14ac:dyDescent="0.25">
      <c r="A310" s="134" t="s">
        <v>171</v>
      </c>
      <c r="B310" s="129" t="s">
        <v>65</v>
      </c>
      <c r="C310" s="131" t="s">
        <v>22</v>
      </c>
      <c r="D310" s="173" t="s">
        <v>138</v>
      </c>
      <c r="E310" s="129" t="s">
        <v>170</v>
      </c>
      <c r="F310" s="218">
        <f>SUM(Лист1!G164)</f>
        <v>111600</v>
      </c>
      <c r="G310" s="218">
        <f>SUM(Лист1!H164)</f>
        <v>111600</v>
      </c>
      <c r="H310" s="218">
        <f>SUM(Лист1!I164)</f>
        <v>83700</v>
      </c>
      <c r="I310" s="217">
        <f t="shared" si="101"/>
        <v>75</v>
      </c>
    </row>
    <row r="311" spans="1:9" ht="51.75" x14ac:dyDescent="0.25">
      <c r="A311" s="279" t="s">
        <v>353</v>
      </c>
      <c r="B311" s="302" t="s">
        <v>65</v>
      </c>
      <c r="C311" s="303" t="s">
        <v>22</v>
      </c>
      <c r="D311" s="301" t="s">
        <v>352</v>
      </c>
      <c r="E311" s="303" t="s">
        <v>8</v>
      </c>
      <c r="F311" s="218">
        <f t="shared" ref="F311:H312" si="122">SUM(F312)</f>
        <v>1702128</v>
      </c>
      <c r="G311" s="218">
        <f t="shared" si="122"/>
        <v>1702128</v>
      </c>
      <c r="H311" s="218">
        <f t="shared" si="122"/>
        <v>1702128</v>
      </c>
      <c r="I311" s="217">
        <f t="shared" si="101"/>
        <v>100</v>
      </c>
    </row>
    <row r="312" spans="1:9" ht="23.25" x14ac:dyDescent="0.25">
      <c r="A312" s="169" t="s">
        <v>16</v>
      </c>
      <c r="B312" s="186" t="s">
        <v>65</v>
      </c>
      <c r="C312" s="300" t="s">
        <v>22</v>
      </c>
      <c r="D312" s="301" t="s">
        <v>352</v>
      </c>
      <c r="E312" s="186" t="s">
        <v>17</v>
      </c>
      <c r="F312" s="218">
        <f t="shared" si="122"/>
        <v>1702128</v>
      </c>
      <c r="G312" s="218">
        <f t="shared" si="122"/>
        <v>1702128</v>
      </c>
      <c r="H312" s="218">
        <f t="shared" si="122"/>
        <v>1702128</v>
      </c>
      <c r="I312" s="217">
        <f t="shared" si="101"/>
        <v>100</v>
      </c>
    </row>
    <row r="313" spans="1:9" x14ac:dyDescent="0.25">
      <c r="A313" s="297" t="s">
        <v>171</v>
      </c>
      <c r="B313" s="186" t="s">
        <v>65</v>
      </c>
      <c r="C313" s="300" t="s">
        <v>22</v>
      </c>
      <c r="D313" s="301" t="s">
        <v>352</v>
      </c>
      <c r="E313" s="186" t="s">
        <v>170</v>
      </c>
      <c r="F313" s="218">
        <f>SUM(Лист1!G170)</f>
        <v>1702128</v>
      </c>
      <c r="G313" s="218">
        <f>SUM(Лист1!H170)</f>
        <v>1702128</v>
      </c>
      <c r="H313" s="218">
        <f>SUM(Лист1!I170)</f>
        <v>1702128</v>
      </c>
      <c r="I313" s="217">
        <f t="shared" si="101"/>
        <v>100</v>
      </c>
    </row>
    <row r="314" spans="1:9" x14ac:dyDescent="0.25">
      <c r="A314" s="170" t="s">
        <v>372</v>
      </c>
      <c r="B314" s="155" t="s">
        <v>65</v>
      </c>
      <c r="C314" s="175" t="s">
        <v>22</v>
      </c>
      <c r="D314" s="173" t="s">
        <v>373</v>
      </c>
      <c r="E314" s="175" t="s">
        <v>8</v>
      </c>
      <c r="F314" s="238">
        <f t="shared" ref="F314:H315" si="123">SUM(F315)</f>
        <v>542210</v>
      </c>
      <c r="G314" s="238">
        <f t="shared" si="123"/>
        <v>542210</v>
      </c>
      <c r="H314" s="238">
        <f t="shared" si="123"/>
        <v>542210</v>
      </c>
      <c r="I314" s="217">
        <f t="shared" si="101"/>
        <v>100</v>
      </c>
    </row>
    <row r="315" spans="1:9" ht="23.25" x14ac:dyDescent="0.25">
      <c r="A315" s="133" t="s">
        <v>16</v>
      </c>
      <c r="B315" s="129" t="s">
        <v>65</v>
      </c>
      <c r="C315" s="131" t="s">
        <v>22</v>
      </c>
      <c r="D315" s="173" t="s">
        <v>373</v>
      </c>
      <c r="E315" s="129" t="s">
        <v>17</v>
      </c>
      <c r="F315" s="238">
        <f t="shared" si="123"/>
        <v>542210</v>
      </c>
      <c r="G315" s="238">
        <f t="shared" si="123"/>
        <v>542210</v>
      </c>
      <c r="H315" s="238">
        <f t="shared" si="123"/>
        <v>542210</v>
      </c>
      <c r="I315" s="217">
        <f t="shared" si="101"/>
        <v>100</v>
      </c>
    </row>
    <row r="316" spans="1:9" x14ac:dyDescent="0.25">
      <c r="A316" s="134" t="s">
        <v>171</v>
      </c>
      <c r="B316" s="129" t="s">
        <v>65</v>
      </c>
      <c r="C316" s="131" t="s">
        <v>22</v>
      </c>
      <c r="D316" s="173" t="s">
        <v>373</v>
      </c>
      <c r="E316" s="129" t="s">
        <v>170</v>
      </c>
      <c r="F316" s="218">
        <f>SUM(Лист1!G173)</f>
        <v>542210</v>
      </c>
      <c r="G316" s="218">
        <f>SUM(Лист1!H173)</f>
        <v>542210</v>
      </c>
      <c r="H316" s="218">
        <f>SUM(Лист1!I173)</f>
        <v>542210</v>
      </c>
      <c r="I316" s="217">
        <f t="shared" ref="I316:I376" si="124">SUM(H316/G316*100)</f>
        <v>100</v>
      </c>
    </row>
    <row r="317" spans="1:9" ht="48.75" x14ac:dyDescent="0.25">
      <c r="A317" s="170" t="s">
        <v>381</v>
      </c>
      <c r="B317" s="155" t="s">
        <v>65</v>
      </c>
      <c r="C317" s="175" t="s">
        <v>22</v>
      </c>
      <c r="D317" s="173" t="s">
        <v>380</v>
      </c>
      <c r="E317" s="175" t="s">
        <v>8</v>
      </c>
      <c r="F317" s="238">
        <f t="shared" ref="F317:H318" si="125">SUM(F318)</f>
        <v>2606383</v>
      </c>
      <c r="G317" s="238">
        <f t="shared" si="125"/>
        <v>2606383</v>
      </c>
      <c r="H317" s="238">
        <f t="shared" si="125"/>
        <v>421017.4</v>
      </c>
      <c r="I317" s="217">
        <f t="shared" si="124"/>
        <v>16.153320521197383</v>
      </c>
    </row>
    <row r="318" spans="1:9" ht="23.25" x14ac:dyDescent="0.25">
      <c r="A318" s="133" t="s">
        <v>16</v>
      </c>
      <c r="B318" s="129" t="s">
        <v>65</v>
      </c>
      <c r="C318" s="131" t="s">
        <v>22</v>
      </c>
      <c r="D318" s="173" t="s">
        <v>380</v>
      </c>
      <c r="E318" s="129" t="s">
        <v>17</v>
      </c>
      <c r="F318" s="238">
        <f t="shared" si="125"/>
        <v>2606383</v>
      </c>
      <c r="G318" s="238">
        <f t="shared" si="125"/>
        <v>2606383</v>
      </c>
      <c r="H318" s="238">
        <f t="shared" si="125"/>
        <v>421017.4</v>
      </c>
      <c r="I318" s="217">
        <f t="shared" si="124"/>
        <v>16.153320521197383</v>
      </c>
    </row>
    <row r="319" spans="1:9" x14ac:dyDescent="0.25">
      <c r="A319" s="134" t="s">
        <v>171</v>
      </c>
      <c r="B319" s="129" t="s">
        <v>65</v>
      </c>
      <c r="C319" s="131" t="s">
        <v>22</v>
      </c>
      <c r="D319" s="173" t="s">
        <v>380</v>
      </c>
      <c r="E319" s="129" t="s">
        <v>170</v>
      </c>
      <c r="F319" s="218">
        <f>SUM(Лист1!G176)</f>
        <v>2606383</v>
      </c>
      <c r="G319" s="218">
        <f>SUM(Лист1!H176)</f>
        <v>2606383</v>
      </c>
      <c r="H319" s="218">
        <f>SUM(Лист1!I176)</f>
        <v>421017.4</v>
      </c>
      <c r="I319" s="217">
        <f t="shared" si="124"/>
        <v>16.153320521197383</v>
      </c>
    </row>
    <row r="320" spans="1:9" x14ac:dyDescent="0.25">
      <c r="A320" s="128" t="s">
        <v>189</v>
      </c>
      <c r="B320" s="219" t="s">
        <v>65</v>
      </c>
      <c r="C320" s="221" t="s">
        <v>26</v>
      </c>
      <c r="D320" s="220" t="s">
        <v>131</v>
      </c>
      <c r="E320" s="221" t="s">
        <v>8</v>
      </c>
      <c r="F320" s="253">
        <f>SUM(F321+F324)</f>
        <v>3687326</v>
      </c>
      <c r="G320" s="253">
        <f t="shared" ref="G320" si="126">SUM(G321+G324)</f>
        <v>3687326</v>
      </c>
      <c r="H320" s="253">
        <f>SUM(H321+H324)</f>
        <v>2523843</v>
      </c>
      <c r="I320" s="217">
        <f t="shared" si="124"/>
        <v>68.446429743396706</v>
      </c>
    </row>
    <row r="321" spans="1:9" x14ac:dyDescent="0.25">
      <c r="A321" s="140" t="s">
        <v>75</v>
      </c>
      <c r="B321" s="155" t="s">
        <v>65</v>
      </c>
      <c r="C321" s="175" t="s">
        <v>26</v>
      </c>
      <c r="D321" s="173" t="s">
        <v>241</v>
      </c>
      <c r="E321" s="175" t="s">
        <v>8</v>
      </c>
      <c r="F321" s="238">
        <f t="shared" ref="F321:H322" si="127">SUM(F322)</f>
        <v>1152326</v>
      </c>
      <c r="G321" s="238">
        <f t="shared" si="127"/>
        <v>1152326</v>
      </c>
      <c r="H321" s="238">
        <f t="shared" si="127"/>
        <v>656643</v>
      </c>
      <c r="I321" s="217">
        <f t="shared" si="124"/>
        <v>56.984134697993447</v>
      </c>
    </row>
    <row r="322" spans="1:9" ht="23.25" x14ac:dyDescent="0.25">
      <c r="A322" s="133" t="s">
        <v>16</v>
      </c>
      <c r="B322" s="155" t="s">
        <v>65</v>
      </c>
      <c r="C322" s="175" t="s">
        <v>26</v>
      </c>
      <c r="D322" s="173" t="s">
        <v>241</v>
      </c>
      <c r="E322" s="155" t="s">
        <v>17</v>
      </c>
      <c r="F322" s="238">
        <f t="shared" si="127"/>
        <v>1152326</v>
      </c>
      <c r="G322" s="238">
        <f t="shared" si="127"/>
        <v>1152326</v>
      </c>
      <c r="H322" s="238">
        <f t="shared" si="127"/>
        <v>656643</v>
      </c>
      <c r="I322" s="217">
        <f t="shared" si="124"/>
        <v>56.984134697993447</v>
      </c>
    </row>
    <row r="323" spans="1:9" x14ac:dyDescent="0.25">
      <c r="A323" s="134" t="s">
        <v>171</v>
      </c>
      <c r="B323" s="155" t="s">
        <v>65</v>
      </c>
      <c r="C323" s="175" t="s">
        <v>26</v>
      </c>
      <c r="D323" s="173" t="s">
        <v>241</v>
      </c>
      <c r="E323" s="155" t="s">
        <v>170</v>
      </c>
      <c r="F323" s="238">
        <f>SUM(Лист1!G180)</f>
        <v>1152326</v>
      </c>
      <c r="G323" s="238">
        <f>SUM(Лист1!H180)</f>
        <v>1152326</v>
      </c>
      <c r="H323" s="238">
        <f>SUM(Лист1!I180)</f>
        <v>656643</v>
      </c>
      <c r="I323" s="217">
        <f t="shared" si="124"/>
        <v>56.984134697993447</v>
      </c>
    </row>
    <row r="324" spans="1:9" ht="64.5" x14ac:dyDescent="0.25">
      <c r="A324" s="140" t="s">
        <v>242</v>
      </c>
      <c r="B324" s="155" t="s">
        <v>65</v>
      </c>
      <c r="C324" s="175" t="s">
        <v>26</v>
      </c>
      <c r="D324" s="173" t="s">
        <v>243</v>
      </c>
      <c r="E324" s="175" t="s">
        <v>8</v>
      </c>
      <c r="F324" s="238">
        <f t="shared" ref="F324:H325" si="128">SUM(F325)</f>
        <v>2535000</v>
      </c>
      <c r="G324" s="238">
        <f t="shared" si="128"/>
        <v>2535000</v>
      </c>
      <c r="H324" s="238">
        <f t="shared" si="128"/>
        <v>1867200</v>
      </c>
      <c r="I324" s="217">
        <f t="shared" si="124"/>
        <v>73.65680473372781</v>
      </c>
    </row>
    <row r="325" spans="1:9" ht="23.25" x14ac:dyDescent="0.25">
      <c r="A325" s="133" t="s">
        <v>16</v>
      </c>
      <c r="B325" s="129" t="s">
        <v>65</v>
      </c>
      <c r="C325" s="131" t="s">
        <v>26</v>
      </c>
      <c r="D325" s="173" t="s">
        <v>243</v>
      </c>
      <c r="E325" s="129" t="s">
        <v>17</v>
      </c>
      <c r="F325" s="238">
        <f t="shared" si="128"/>
        <v>2535000</v>
      </c>
      <c r="G325" s="238">
        <f t="shared" si="128"/>
        <v>2535000</v>
      </c>
      <c r="H325" s="238">
        <f t="shared" si="128"/>
        <v>1867200</v>
      </c>
      <c r="I325" s="217">
        <f t="shared" si="124"/>
        <v>73.65680473372781</v>
      </c>
    </row>
    <row r="326" spans="1:9" x14ac:dyDescent="0.25">
      <c r="A326" s="134" t="s">
        <v>171</v>
      </c>
      <c r="B326" s="129" t="s">
        <v>65</v>
      </c>
      <c r="C326" s="175" t="s">
        <v>26</v>
      </c>
      <c r="D326" s="173" t="s">
        <v>243</v>
      </c>
      <c r="E326" s="129" t="s">
        <v>170</v>
      </c>
      <c r="F326" s="238">
        <f>SUM(Лист1!G183)</f>
        <v>2535000</v>
      </c>
      <c r="G326" s="238">
        <f>SUM(Лист1!H183)</f>
        <v>2535000</v>
      </c>
      <c r="H326" s="238">
        <f>SUM(Лист1!I183)</f>
        <v>1867200</v>
      </c>
      <c r="I326" s="217">
        <f t="shared" si="124"/>
        <v>73.65680473372781</v>
      </c>
    </row>
    <row r="327" spans="1:9" ht="26.25" x14ac:dyDescent="0.25">
      <c r="A327" s="153" t="s">
        <v>199</v>
      </c>
      <c r="B327" s="162" t="s">
        <v>65</v>
      </c>
      <c r="C327" s="162" t="s">
        <v>43</v>
      </c>
      <c r="D327" s="162" t="s">
        <v>131</v>
      </c>
      <c r="E327" s="162" t="s">
        <v>8</v>
      </c>
      <c r="F327" s="234">
        <f>SUM(F338+F328+F343+F335)</f>
        <v>11411327</v>
      </c>
      <c r="G327" s="234">
        <f t="shared" ref="G327" si="129">SUM(G338+G328+G343+G335)</f>
        <v>11411327</v>
      </c>
      <c r="H327" s="234">
        <f>SUM(H338+H328+H343+H335)</f>
        <v>7698204.1600000001</v>
      </c>
      <c r="I327" s="217">
        <f t="shared" si="124"/>
        <v>67.461077576691991</v>
      </c>
    </row>
    <row r="328" spans="1:9" ht="26.25" x14ac:dyDescent="0.25">
      <c r="A328" s="140" t="s">
        <v>222</v>
      </c>
      <c r="B328" s="155" t="s">
        <v>65</v>
      </c>
      <c r="C328" s="163" t="s">
        <v>43</v>
      </c>
      <c r="D328" s="173" t="s">
        <v>244</v>
      </c>
      <c r="E328" s="175" t="s">
        <v>8</v>
      </c>
      <c r="F328" s="238">
        <f>SUM(F329+F331+F333)</f>
        <v>9910436</v>
      </c>
      <c r="G328" s="238">
        <f t="shared" ref="G328" si="130">SUM(G329+G331+G333)</f>
        <v>9910436</v>
      </c>
      <c r="H328" s="238">
        <f>SUM(H329+H331+H333)</f>
        <v>6568165.0099999998</v>
      </c>
      <c r="I328" s="217">
        <f t="shared" si="124"/>
        <v>66.275237638384425</v>
      </c>
    </row>
    <row r="329" spans="1:9" ht="39.6" customHeight="1" x14ac:dyDescent="0.25">
      <c r="A329" s="142" t="s">
        <v>32</v>
      </c>
      <c r="B329" s="129" t="s">
        <v>65</v>
      </c>
      <c r="C329" s="163" t="s">
        <v>43</v>
      </c>
      <c r="D329" s="173" t="s">
        <v>244</v>
      </c>
      <c r="E329" s="129" t="s">
        <v>33</v>
      </c>
      <c r="F329" s="238">
        <f>SUM(F330)</f>
        <v>9641956</v>
      </c>
      <c r="G329" s="238">
        <f t="shared" ref="G329" si="131">SUM(G330)</f>
        <v>9641956</v>
      </c>
      <c r="H329" s="238">
        <f>SUM(H330)</f>
        <v>6471290.1799999997</v>
      </c>
      <c r="I329" s="217">
        <f t="shared" si="124"/>
        <v>67.11594805037484</v>
      </c>
    </row>
    <row r="330" spans="1:9" x14ac:dyDescent="0.25">
      <c r="A330" s="133" t="s">
        <v>36</v>
      </c>
      <c r="B330" s="129" t="s">
        <v>65</v>
      </c>
      <c r="C330" s="254" t="s">
        <v>43</v>
      </c>
      <c r="D330" s="173" t="s">
        <v>244</v>
      </c>
      <c r="E330" s="129" t="s">
        <v>37</v>
      </c>
      <c r="F330" s="238">
        <f>SUM(Лист1!G187)</f>
        <v>9641956</v>
      </c>
      <c r="G330" s="238">
        <f>SUM(Лист1!H187)</f>
        <v>9641956</v>
      </c>
      <c r="H330" s="238">
        <f>SUM(Лист1!I187)</f>
        <v>6471290.1799999997</v>
      </c>
      <c r="I330" s="217">
        <f t="shared" si="124"/>
        <v>67.11594805037484</v>
      </c>
    </row>
    <row r="331" spans="1:9" x14ac:dyDescent="0.25">
      <c r="A331" s="142" t="s">
        <v>12</v>
      </c>
      <c r="B331" s="129" t="s">
        <v>65</v>
      </c>
      <c r="C331" s="163" t="s">
        <v>43</v>
      </c>
      <c r="D331" s="173" t="s">
        <v>244</v>
      </c>
      <c r="E331" s="129" t="s">
        <v>13</v>
      </c>
      <c r="F331" s="1">
        <f>SUM(F332)</f>
        <v>256980</v>
      </c>
      <c r="G331" s="1">
        <f t="shared" ref="G331" si="132">SUM(G332)</f>
        <v>256980</v>
      </c>
      <c r="H331" s="1">
        <f>SUM(H332)</f>
        <v>96329</v>
      </c>
      <c r="I331" s="217">
        <f t="shared" si="124"/>
        <v>37.485018289361037</v>
      </c>
    </row>
    <row r="332" spans="1:9" ht="33.75" x14ac:dyDescent="0.25">
      <c r="A332" s="248" t="s">
        <v>175</v>
      </c>
      <c r="B332" s="129" t="s">
        <v>65</v>
      </c>
      <c r="C332" s="254" t="s">
        <v>43</v>
      </c>
      <c r="D332" s="173" t="s">
        <v>244</v>
      </c>
      <c r="E332" s="129" t="s">
        <v>15</v>
      </c>
      <c r="F332" s="238">
        <f>SUM(Лист1!G189)</f>
        <v>256980</v>
      </c>
      <c r="G332" s="238">
        <f>SUM(Лист1!H189)</f>
        <v>256980</v>
      </c>
      <c r="H332" s="238">
        <f>SUM(Лист1!I189)</f>
        <v>96329</v>
      </c>
      <c r="I332" s="217">
        <f t="shared" si="124"/>
        <v>37.485018289361037</v>
      </c>
    </row>
    <row r="333" spans="1:9" x14ac:dyDescent="0.25">
      <c r="A333" s="142" t="s">
        <v>38</v>
      </c>
      <c r="B333" s="129" t="s">
        <v>65</v>
      </c>
      <c r="C333" s="163" t="s">
        <v>43</v>
      </c>
      <c r="D333" s="173" t="s">
        <v>244</v>
      </c>
      <c r="E333" s="129" t="s">
        <v>39</v>
      </c>
      <c r="F333" s="238">
        <f>SUM(F334)</f>
        <v>11500</v>
      </c>
      <c r="G333" s="238">
        <f t="shared" ref="G333" si="133">SUM(G334)</f>
        <v>11500</v>
      </c>
      <c r="H333" s="238">
        <f>SUM(H334)</f>
        <v>545.83000000000004</v>
      </c>
      <c r="I333" s="217">
        <f t="shared" si="124"/>
        <v>4.7463478260869563</v>
      </c>
    </row>
    <row r="334" spans="1:9" x14ac:dyDescent="0.25">
      <c r="A334" s="133" t="s">
        <v>161</v>
      </c>
      <c r="B334" s="129" t="s">
        <v>65</v>
      </c>
      <c r="C334" s="254" t="s">
        <v>43</v>
      </c>
      <c r="D334" s="173" t="s">
        <v>244</v>
      </c>
      <c r="E334" s="129" t="s">
        <v>160</v>
      </c>
      <c r="F334" s="238">
        <f>SUM(Лист1!G191)</f>
        <v>11500</v>
      </c>
      <c r="G334" s="238">
        <f>SUM(Лист1!H191)</f>
        <v>11500</v>
      </c>
      <c r="H334" s="238">
        <f>SUM(Лист1!I191)</f>
        <v>545.83000000000004</v>
      </c>
      <c r="I334" s="217">
        <f t="shared" si="124"/>
        <v>4.7463478260869563</v>
      </c>
    </row>
    <row r="335" spans="1:9" ht="77.25" x14ac:dyDescent="0.25">
      <c r="A335" s="227" t="s">
        <v>67</v>
      </c>
      <c r="B335" s="210" t="s">
        <v>65</v>
      </c>
      <c r="C335" s="136" t="s">
        <v>43</v>
      </c>
      <c r="D335" s="173" t="s">
        <v>138</v>
      </c>
      <c r="E335" s="228" t="s">
        <v>8</v>
      </c>
      <c r="F335" s="178">
        <f>SUM(F336)</f>
        <v>7200</v>
      </c>
      <c r="G335" s="178">
        <f t="shared" ref="G335:G336" si="134">SUM(G336)</f>
        <v>7200</v>
      </c>
      <c r="H335" s="178">
        <f>SUM(H336)</f>
        <v>4500</v>
      </c>
      <c r="I335" s="217">
        <f t="shared" si="124"/>
        <v>62.5</v>
      </c>
    </row>
    <row r="336" spans="1:9" x14ac:dyDescent="0.25">
      <c r="A336" s="230" t="s">
        <v>52</v>
      </c>
      <c r="B336" s="210" t="s">
        <v>65</v>
      </c>
      <c r="C336" s="154" t="s">
        <v>43</v>
      </c>
      <c r="D336" s="173" t="s">
        <v>138</v>
      </c>
      <c r="E336" s="210" t="s">
        <v>53</v>
      </c>
      <c r="F336" s="178">
        <f>SUM(F337)</f>
        <v>7200</v>
      </c>
      <c r="G336" s="178">
        <f t="shared" si="134"/>
        <v>7200</v>
      </c>
      <c r="H336" s="178">
        <f>SUM(H337)</f>
        <v>4500</v>
      </c>
      <c r="I336" s="217">
        <f t="shared" si="124"/>
        <v>62.5</v>
      </c>
    </row>
    <row r="337" spans="1:9" x14ac:dyDescent="0.25">
      <c r="A337" s="133" t="s">
        <v>164</v>
      </c>
      <c r="B337" s="210" t="s">
        <v>65</v>
      </c>
      <c r="C337" s="154" t="s">
        <v>43</v>
      </c>
      <c r="D337" s="173" t="s">
        <v>138</v>
      </c>
      <c r="E337" s="210">
        <v>530</v>
      </c>
      <c r="F337" s="178">
        <f>SUM(Лист1!G194)</f>
        <v>7200</v>
      </c>
      <c r="G337" s="178">
        <f>SUM(Лист1!H194)</f>
        <v>7200</v>
      </c>
      <c r="H337" s="178">
        <f>SUM(Лист1!I194)</f>
        <v>4500</v>
      </c>
      <c r="I337" s="217">
        <f t="shared" si="124"/>
        <v>62.5</v>
      </c>
    </row>
    <row r="338" spans="1:9" ht="24.75" x14ac:dyDescent="0.25">
      <c r="A338" s="172" t="s">
        <v>31</v>
      </c>
      <c r="B338" s="136" t="s">
        <v>65</v>
      </c>
      <c r="C338" s="136" t="s">
        <v>43</v>
      </c>
      <c r="D338" s="173" t="s">
        <v>245</v>
      </c>
      <c r="E338" s="136" t="s">
        <v>8</v>
      </c>
      <c r="F338" s="178">
        <f>SUM(F339+F341)</f>
        <v>1393691</v>
      </c>
      <c r="G338" s="178">
        <f t="shared" ref="G338" si="135">SUM(G339+G341)</f>
        <v>1393691</v>
      </c>
      <c r="H338" s="178">
        <f>SUM(H339+H341)</f>
        <v>1025539.1499999999</v>
      </c>
      <c r="I338" s="217">
        <f t="shared" si="124"/>
        <v>73.584399267843438</v>
      </c>
    </row>
    <row r="339" spans="1:9" ht="34.5" x14ac:dyDescent="0.25">
      <c r="A339" s="133" t="s">
        <v>32</v>
      </c>
      <c r="B339" s="154" t="s">
        <v>65</v>
      </c>
      <c r="C339" s="154" t="s">
        <v>43</v>
      </c>
      <c r="D339" s="137" t="s">
        <v>245</v>
      </c>
      <c r="E339" s="136" t="s">
        <v>33</v>
      </c>
      <c r="F339" s="178">
        <f>SUM(F340)</f>
        <v>1118739</v>
      </c>
      <c r="G339" s="178">
        <f t="shared" ref="G339" si="136">SUM(G340)</f>
        <v>1118739</v>
      </c>
      <c r="H339" s="178">
        <f>SUM(H340)</f>
        <v>842065.97</v>
      </c>
      <c r="I339" s="217">
        <f t="shared" si="124"/>
        <v>75.269206669294618</v>
      </c>
    </row>
    <row r="340" spans="1:9" x14ac:dyDescent="0.25">
      <c r="A340" s="133" t="s">
        <v>34</v>
      </c>
      <c r="B340" s="154" t="s">
        <v>65</v>
      </c>
      <c r="C340" s="154" t="s">
        <v>43</v>
      </c>
      <c r="D340" s="137" t="s">
        <v>245</v>
      </c>
      <c r="E340" s="154" t="s">
        <v>35</v>
      </c>
      <c r="F340" s="178">
        <f>SUM(Лист1!G197)</f>
        <v>1118739</v>
      </c>
      <c r="G340" s="178">
        <f>SUM(Лист1!H197)</f>
        <v>1118739</v>
      </c>
      <c r="H340" s="178">
        <f>SUM(Лист1!I197)</f>
        <v>842065.97</v>
      </c>
      <c r="I340" s="217">
        <f t="shared" si="124"/>
        <v>75.269206669294618</v>
      </c>
    </row>
    <row r="341" spans="1:9" x14ac:dyDescent="0.25">
      <c r="A341" s="133" t="s">
        <v>12</v>
      </c>
      <c r="B341" s="154" t="s">
        <v>65</v>
      </c>
      <c r="C341" s="154" t="s">
        <v>43</v>
      </c>
      <c r="D341" s="137" t="s">
        <v>245</v>
      </c>
      <c r="E341" s="154" t="s">
        <v>13</v>
      </c>
      <c r="F341" s="178">
        <f>SUM(F342)</f>
        <v>274952</v>
      </c>
      <c r="G341" s="178">
        <f t="shared" ref="G341" si="137">SUM(G342)</f>
        <v>274952</v>
      </c>
      <c r="H341" s="178">
        <f>SUM(H342)</f>
        <v>183473.18</v>
      </c>
      <c r="I341" s="217">
        <f t="shared" si="124"/>
        <v>66.729167272833081</v>
      </c>
    </row>
    <row r="342" spans="1:9" ht="23.25" x14ac:dyDescent="0.25">
      <c r="A342" s="133" t="s">
        <v>181</v>
      </c>
      <c r="B342" s="154" t="s">
        <v>65</v>
      </c>
      <c r="C342" s="154" t="s">
        <v>43</v>
      </c>
      <c r="D342" s="137" t="s">
        <v>245</v>
      </c>
      <c r="E342" s="154" t="s">
        <v>15</v>
      </c>
      <c r="F342" s="178">
        <f>SUM(Лист1!G199)</f>
        <v>274952</v>
      </c>
      <c r="G342" s="178">
        <f>SUM(Лист1!H199)</f>
        <v>274952</v>
      </c>
      <c r="H342" s="178">
        <f>SUM(Лист1!I199)</f>
        <v>183473.18</v>
      </c>
      <c r="I342" s="217">
        <f t="shared" si="124"/>
        <v>66.729167272833081</v>
      </c>
    </row>
    <row r="343" spans="1:9" x14ac:dyDescent="0.25">
      <c r="A343" s="140" t="s">
        <v>246</v>
      </c>
      <c r="B343" s="155" t="s">
        <v>65</v>
      </c>
      <c r="C343" s="136" t="s">
        <v>43</v>
      </c>
      <c r="D343" s="173" t="s">
        <v>247</v>
      </c>
      <c r="E343" s="175" t="s">
        <v>8</v>
      </c>
      <c r="F343" s="238">
        <f>SUM(F344)</f>
        <v>100000</v>
      </c>
      <c r="G343" s="238">
        <f t="shared" ref="G343" si="138">SUM(G344)</f>
        <v>100000</v>
      </c>
      <c r="H343" s="238">
        <f>SUM(H344)</f>
        <v>100000</v>
      </c>
      <c r="I343" s="217">
        <f t="shared" si="124"/>
        <v>100</v>
      </c>
    </row>
    <row r="344" spans="1:9" x14ac:dyDescent="0.25">
      <c r="A344" s="142" t="s">
        <v>12</v>
      </c>
      <c r="B344" s="155" t="s">
        <v>65</v>
      </c>
      <c r="C344" s="136" t="s">
        <v>43</v>
      </c>
      <c r="D344" s="173" t="s">
        <v>247</v>
      </c>
      <c r="E344" s="155" t="s">
        <v>13</v>
      </c>
      <c r="F344" s="238">
        <f>SUM(F345:F345)</f>
        <v>100000</v>
      </c>
      <c r="G344" s="238">
        <f t="shared" ref="G344" si="139">SUM(G345:G345)</f>
        <v>100000</v>
      </c>
      <c r="H344" s="238">
        <f>SUM(H345:H345)</f>
        <v>100000</v>
      </c>
      <c r="I344" s="217">
        <f t="shared" si="124"/>
        <v>100</v>
      </c>
    </row>
    <row r="345" spans="1:9" ht="23.25" x14ac:dyDescent="0.25">
      <c r="A345" s="133" t="s">
        <v>181</v>
      </c>
      <c r="B345" s="155" t="s">
        <v>65</v>
      </c>
      <c r="C345" s="136" t="s">
        <v>43</v>
      </c>
      <c r="D345" s="173" t="s">
        <v>247</v>
      </c>
      <c r="E345" s="155" t="s">
        <v>15</v>
      </c>
      <c r="F345" s="218">
        <f>SUM(Лист1!G202)</f>
        <v>100000</v>
      </c>
      <c r="G345" s="218">
        <f>SUM(Лист1!H202)</f>
        <v>100000</v>
      </c>
      <c r="H345" s="218">
        <f>SUM(Лист1!I202)</f>
        <v>100000</v>
      </c>
      <c r="I345" s="217">
        <f t="shared" si="124"/>
        <v>100</v>
      </c>
    </row>
    <row r="346" spans="1:9" ht="18" x14ac:dyDescent="0.25">
      <c r="A346" s="156" t="s">
        <v>40</v>
      </c>
      <c r="B346" s="192" t="s">
        <v>41</v>
      </c>
      <c r="C346" s="193" t="s">
        <v>7</v>
      </c>
      <c r="D346" s="193" t="s">
        <v>131</v>
      </c>
      <c r="E346" s="193" t="s">
        <v>8</v>
      </c>
      <c r="F346" s="229">
        <f>SUM(F347+F351+F355+F373)</f>
        <v>41991152.93</v>
      </c>
      <c r="G346" s="229">
        <f>SUM(G347+G351+G355+G373)</f>
        <v>41991152.93</v>
      </c>
      <c r="H346" s="229">
        <f>SUM(H347+H351+H355+H373)</f>
        <v>26789336.34</v>
      </c>
      <c r="I346" s="217">
        <f t="shared" si="124"/>
        <v>63.797572752189737</v>
      </c>
    </row>
    <row r="347" spans="1:9" x14ac:dyDescent="0.25">
      <c r="A347" s="132" t="s">
        <v>102</v>
      </c>
      <c r="B347" s="157" t="s">
        <v>41</v>
      </c>
      <c r="C347" s="160" t="s">
        <v>22</v>
      </c>
      <c r="D347" s="160" t="s">
        <v>131</v>
      </c>
      <c r="E347" s="161" t="s">
        <v>8</v>
      </c>
      <c r="F347" s="229">
        <f t="shared" ref="F347:H349" si="140">SUM(F348)</f>
        <v>3172270</v>
      </c>
      <c r="G347" s="229">
        <f t="shared" si="140"/>
        <v>3172270</v>
      </c>
      <c r="H347" s="229">
        <f t="shared" si="140"/>
        <v>2388376.13</v>
      </c>
      <c r="I347" s="217">
        <f t="shared" si="124"/>
        <v>75.289181879222127</v>
      </c>
    </row>
    <row r="348" spans="1:9" ht="26.25" x14ac:dyDescent="0.25">
      <c r="A348" s="140" t="s">
        <v>282</v>
      </c>
      <c r="B348" s="129" t="s">
        <v>41</v>
      </c>
      <c r="C348" s="130" t="s">
        <v>22</v>
      </c>
      <c r="D348" s="137" t="s">
        <v>281</v>
      </c>
      <c r="E348" s="131" t="s">
        <v>8</v>
      </c>
      <c r="F348" s="178">
        <f t="shared" si="140"/>
        <v>3172270</v>
      </c>
      <c r="G348" s="178">
        <f t="shared" si="140"/>
        <v>3172270</v>
      </c>
      <c r="H348" s="178">
        <f t="shared" si="140"/>
        <v>2388376.13</v>
      </c>
      <c r="I348" s="217">
        <f t="shared" si="124"/>
        <v>75.289181879222127</v>
      </c>
    </row>
    <row r="349" spans="1:9" x14ac:dyDescent="0.25">
      <c r="A349" s="134" t="s">
        <v>101</v>
      </c>
      <c r="B349" s="129" t="s">
        <v>41</v>
      </c>
      <c r="C349" s="130" t="s">
        <v>22</v>
      </c>
      <c r="D349" s="137" t="s">
        <v>281</v>
      </c>
      <c r="E349" s="129" t="s">
        <v>89</v>
      </c>
      <c r="F349" s="178">
        <f>SUM(F350)</f>
        <v>3172270</v>
      </c>
      <c r="G349" s="178">
        <f t="shared" si="140"/>
        <v>3172270</v>
      </c>
      <c r="H349" s="178">
        <f>SUM(H350)</f>
        <v>2388376.13</v>
      </c>
      <c r="I349" s="217">
        <f t="shared" si="124"/>
        <v>75.289181879222127</v>
      </c>
    </row>
    <row r="350" spans="1:9" ht="26.45" customHeight="1" x14ac:dyDescent="0.25">
      <c r="A350" s="134" t="s">
        <v>165</v>
      </c>
      <c r="B350" s="129" t="s">
        <v>41</v>
      </c>
      <c r="C350" s="130" t="s">
        <v>22</v>
      </c>
      <c r="D350" s="137" t="s">
        <v>281</v>
      </c>
      <c r="E350" s="129" t="s">
        <v>184</v>
      </c>
      <c r="F350" s="178">
        <f>SUM(Лист1!G362)</f>
        <v>3172270</v>
      </c>
      <c r="G350" s="178">
        <f>SUM(Лист1!H362)</f>
        <v>3172270</v>
      </c>
      <c r="H350" s="178">
        <f>SUM(Лист1!I362)</f>
        <v>2388376.13</v>
      </c>
      <c r="I350" s="217">
        <f t="shared" si="124"/>
        <v>75.289181879222127</v>
      </c>
    </row>
    <row r="351" spans="1:9" x14ac:dyDescent="0.25">
      <c r="A351" s="132" t="s">
        <v>103</v>
      </c>
      <c r="B351" s="157" t="s">
        <v>41</v>
      </c>
      <c r="C351" s="160" t="s">
        <v>10</v>
      </c>
      <c r="D351" s="160" t="s">
        <v>131</v>
      </c>
      <c r="E351" s="161" t="s">
        <v>8</v>
      </c>
      <c r="F351" s="229">
        <f>SUM(F352)</f>
        <v>27000</v>
      </c>
      <c r="G351" s="229">
        <f t="shared" ref="G351:H351" si="141">SUM(G352)</f>
        <v>27000</v>
      </c>
      <c r="H351" s="229">
        <f t="shared" si="141"/>
        <v>12900</v>
      </c>
      <c r="I351" s="217">
        <f t="shared" si="124"/>
        <v>47.777777777777779</v>
      </c>
    </row>
    <row r="352" spans="1:9" ht="39" x14ac:dyDescent="0.25">
      <c r="A352" s="140" t="s">
        <v>104</v>
      </c>
      <c r="B352" s="129" t="s">
        <v>41</v>
      </c>
      <c r="C352" s="130" t="s">
        <v>10</v>
      </c>
      <c r="D352" s="137" t="s">
        <v>141</v>
      </c>
      <c r="E352" s="131" t="s">
        <v>8</v>
      </c>
      <c r="F352" s="178">
        <f t="shared" ref="F352:H353" si="142">SUM(F353)</f>
        <v>27000</v>
      </c>
      <c r="G352" s="178">
        <f t="shared" si="142"/>
        <v>27000</v>
      </c>
      <c r="H352" s="178">
        <f t="shared" si="142"/>
        <v>12900</v>
      </c>
      <c r="I352" s="217">
        <f t="shared" si="124"/>
        <v>47.777777777777779</v>
      </c>
    </row>
    <row r="353" spans="1:9" x14ac:dyDescent="0.25">
      <c r="A353" s="134" t="s">
        <v>88</v>
      </c>
      <c r="B353" s="129" t="s">
        <v>41</v>
      </c>
      <c r="C353" s="130" t="s">
        <v>10</v>
      </c>
      <c r="D353" s="137" t="s">
        <v>141</v>
      </c>
      <c r="E353" s="129" t="s">
        <v>89</v>
      </c>
      <c r="F353" s="178">
        <f t="shared" si="142"/>
        <v>27000</v>
      </c>
      <c r="G353" s="178">
        <f t="shared" si="142"/>
        <v>27000</v>
      </c>
      <c r="H353" s="178">
        <f t="shared" si="142"/>
        <v>12900</v>
      </c>
      <c r="I353" s="217">
        <f t="shared" si="124"/>
        <v>47.777777777777779</v>
      </c>
    </row>
    <row r="354" spans="1:9" ht="30.6" customHeight="1" x14ac:dyDescent="0.25">
      <c r="A354" s="134" t="s">
        <v>185</v>
      </c>
      <c r="B354" s="129" t="s">
        <v>41</v>
      </c>
      <c r="C354" s="130" t="s">
        <v>10</v>
      </c>
      <c r="D354" s="137" t="s">
        <v>141</v>
      </c>
      <c r="E354" s="129" t="s">
        <v>184</v>
      </c>
      <c r="F354" s="178">
        <f>SUM(Лист1!G366)</f>
        <v>27000</v>
      </c>
      <c r="G354" s="178">
        <f>SUM(Лист1!H366)</f>
        <v>27000</v>
      </c>
      <c r="H354" s="178">
        <f>SUM(Лист1!I366)</f>
        <v>12900</v>
      </c>
      <c r="I354" s="217">
        <f t="shared" si="124"/>
        <v>47.777777777777779</v>
      </c>
    </row>
    <row r="355" spans="1:9" x14ac:dyDescent="0.25">
      <c r="A355" s="132" t="s">
        <v>42</v>
      </c>
      <c r="B355" s="157" t="s">
        <v>41</v>
      </c>
      <c r="C355" s="160" t="s">
        <v>43</v>
      </c>
      <c r="D355" s="160" t="s">
        <v>131</v>
      </c>
      <c r="E355" s="161" t="s">
        <v>8</v>
      </c>
      <c r="F355" s="229">
        <f>SUM(F356+F362+F367+F359+F370)</f>
        <v>36904089.93</v>
      </c>
      <c r="G355" s="229">
        <f>SUM(G356+G362+G367+G359+G370)</f>
        <v>36904089.93</v>
      </c>
      <c r="H355" s="229">
        <f>SUM(H356+H362+H367+H359+H370)</f>
        <v>23256272.91</v>
      </c>
      <c r="I355" s="217">
        <f t="shared" si="124"/>
        <v>63.01814501891986</v>
      </c>
    </row>
    <row r="356" spans="1:9" ht="39" x14ac:dyDescent="0.25">
      <c r="A356" s="184" t="s">
        <v>105</v>
      </c>
      <c r="B356" s="129" t="s">
        <v>41</v>
      </c>
      <c r="C356" s="130" t="s">
        <v>43</v>
      </c>
      <c r="D356" s="137" t="s">
        <v>142</v>
      </c>
      <c r="E356" s="129" t="s">
        <v>8</v>
      </c>
      <c r="F356" s="178">
        <f t="shared" ref="F356:H357" si="143">SUM(F357)</f>
        <v>964952.21</v>
      </c>
      <c r="G356" s="178">
        <f t="shared" si="143"/>
        <v>964952.21</v>
      </c>
      <c r="H356" s="178">
        <f t="shared" si="143"/>
        <v>237509.82</v>
      </c>
      <c r="I356" s="217">
        <f t="shared" si="124"/>
        <v>24.613635529162632</v>
      </c>
    </row>
    <row r="357" spans="1:9" x14ac:dyDescent="0.25">
      <c r="A357" s="134" t="s">
        <v>88</v>
      </c>
      <c r="B357" s="129" t="s">
        <v>41</v>
      </c>
      <c r="C357" s="130" t="s">
        <v>43</v>
      </c>
      <c r="D357" s="137" t="s">
        <v>142</v>
      </c>
      <c r="E357" s="129" t="s">
        <v>89</v>
      </c>
      <c r="F357" s="178">
        <f t="shared" si="143"/>
        <v>964952.21</v>
      </c>
      <c r="G357" s="178">
        <f t="shared" si="143"/>
        <v>964952.21</v>
      </c>
      <c r="H357" s="178">
        <f t="shared" si="143"/>
        <v>237509.82</v>
      </c>
      <c r="I357" s="217">
        <f t="shared" si="124"/>
        <v>24.613635529162632</v>
      </c>
    </row>
    <row r="358" spans="1:9" x14ac:dyDescent="0.25">
      <c r="A358" s="134" t="s">
        <v>183</v>
      </c>
      <c r="B358" s="129" t="s">
        <v>41</v>
      </c>
      <c r="C358" s="130" t="s">
        <v>43</v>
      </c>
      <c r="D358" s="137" t="s">
        <v>142</v>
      </c>
      <c r="E358" s="129" t="s">
        <v>182</v>
      </c>
      <c r="F358" s="178">
        <f>SUM(Лист1!G370)</f>
        <v>964952.21</v>
      </c>
      <c r="G358" s="178">
        <f>SUM(Лист1!H370)</f>
        <v>964952.21</v>
      </c>
      <c r="H358" s="178">
        <f>SUM(Лист1!I370)</f>
        <v>237509.82</v>
      </c>
      <c r="I358" s="217">
        <f t="shared" si="124"/>
        <v>24.613635529162632</v>
      </c>
    </row>
    <row r="359" spans="1:9" ht="51.75" x14ac:dyDescent="0.25">
      <c r="A359" s="140" t="s">
        <v>106</v>
      </c>
      <c r="B359" s="129" t="s">
        <v>41</v>
      </c>
      <c r="C359" s="130" t="s">
        <v>43</v>
      </c>
      <c r="D359" s="137" t="s">
        <v>191</v>
      </c>
      <c r="E359" s="131" t="s">
        <v>8</v>
      </c>
      <c r="F359" s="238">
        <f t="shared" ref="F359:H360" si="144">SUM(F360)</f>
        <v>4014384</v>
      </c>
      <c r="G359" s="238">
        <f t="shared" si="144"/>
        <v>4014384</v>
      </c>
      <c r="H359" s="238">
        <f t="shared" si="144"/>
        <v>0</v>
      </c>
      <c r="I359" s="217">
        <f t="shared" si="124"/>
        <v>0</v>
      </c>
    </row>
    <row r="360" spans="1:9" ht="23.45" customHeight="1" x14ac:dyDescent="0.25">
      <c r="A360" s="255" t="s">
        <v>83</v>
      </c>
      <c r="B360" s="129" t="s">
        <v>41</v>
      </c>
      <c r="C360" s="130" t="s">
        <v>43</v>
      </c>
      <c r="D360" s="137" t="s">
        <v>191</v>
      </c>
      <c r="E360" s="131" t="s">
        <v>84</v>
      </c>
      <c r="F360" s="238">
        <f t="shared" si="144"/>
        <v>4014384</v>
      </c>
      <c r="G360" s="238">
        <f t="shared" si="144"/>
        <v>4014384</v>
      </c>
      <c r="H360" s="238">
        <f t="shared" si="144"/>
        <v>0</v>
      </c>
      <c r="I360" s="217">
        <f t="shared" si="124"/>
        <v>0</v>
      </c>
    </row>
    <row r="361" spans="1:9" ht="16.149999999999999" customHeight="1" x14ac:dyDescent="0.25">
      <c r="A361" s="256" t="s">
        <v>85</v>
      </c>
      <c r="B361" s="129" t="s">
        <v>41</v>
      </c>
      <c r="C361" s="130" t="s">
        <v>43</v>
      </c>
      <c r="D361" s="137" t="s">
        <v>191</v>
      </c>
      <c r="E361" s="131" t="s">
        <v>86</v>
      </c>
      <c r="F361" s="238">
        <f>SUM(Лист1!G373)</f>
        <v>4014384</v>
      </c>
      <c r="G361" s="238">
        <f>SUM(Лист1!H373)</f>
        <v>4014384</v>
      </c>
      <c r="H361" s="238">
        <f>SUM(Лист1!I373)</f>
        <v>0</v>
      </c>
      <c r="I361" s="217">
        <f t="shared" si="124"/>
        <v>0</v>
      </c>
    </row>
    <row r="362" spans="1:9" ht="102.75" x14ac:dyDescent="0.25">
      <c r="A362" s="140" t="s">
        <v>298</v>
      </c>
      <c r="B362" s="129" t="s">
        <v>41</v>
      </c>
      <c r="C362" s="130" t="s">
        <v>43</v>
      </c>
      <c r="D362" s="137" t="s">
        <v>143</v>
      </c>
      <c r="E362" s="129" t="s">
        <v>8</v>
      </c>
      <c r="F362" s="238">
        <f>SUM(F363)</f>
        <v>26375527</v>
      </c>
      <c r="G362" s="238">
        <f t="shared" ref="G362:G363" si="145">SUM(G363)</f>
        <v>26375527</v>
      </c>
      <c r="H362" s="238">
        <f>SUM(H363)</f>
        <v>18553741.600000001</v>
      </c>
      <c r="I362" s="217">
        <f t="shared" si="124"/>
        <v>70.344534158502313</v>
      </c>
    </row>
    <row r="363" spans="1:9" ht="156.6" customHeight="1" x14ac:dyDescent="0.25">
      <c r="A363" s="140" t="s">
        <v>301</v>
      </c>
      <c r="B363" s="129" t="s">
        <v>41</v>
      </c>
      <c r="C363" s="130" t="s">
        <v>43</v>
      </c>
      <c r="D363" s="137" t="s">
        <v>302</v>
      </c>
      <c r="E363" s="129" t="s">
        <v>8</v>
      </c>
      <c r="F363" s="178">
        <f>SUM(F364)</f>
        <v>26375527</v>
      </c>
      <c r="G363" s="178">
        <f t="shared" si="145"/>
        <v>26375527</v>
      </c>
      <c r="H363" s="178">
        <f>SUM(H364)</f>
        <v>18553741.600000001</v>
      </c>
      <c r="I363" s="217">
        <f t="shared" si="124"/>
        <v>70.344534158502313</v>
      </c>
    </row>
    <row r="364" spans="1:9" x14ac:dyDescent="0.25">
      <c r="A364" s="27" t="s">
        <v>88</v>
      </c>
      <c r="B364" s="210" t="s">
        <v>41</v>
      </c>
      <c r="C364" s="228" t="s">
        <v>43</v>
      </c>
      <c r="D364" s="137" t="s">
        <v>302</v>
      </c>
      <c r="E364" s="210" t="s">
        <v>89</v>
      </c>
      <c r="F364" s="178">
        <f>SUM(F366+F365)</f>
        <v>26375527</v>
      </c>
      <c r="G364" s="178">
        <f t="shared" ref="G364" si="146">SUM(G366+G365)</f>
        <v>26375527</v>
      </c>
      <c r="H364" s="178">
        <f>SUM(H366+H365)</f>
        <v>18553741.600000001</v>
      </c>
      <c r="I364" s="217">
        <f t="shared" si="124"/>
        <v>70.344534158502313</v>
      </c>
    </row>
    <row r="365" spans="1:9" x14ac:dyDescent="0.25">
      <c r="A365" s="134" t="s">
        <v>183</v>
      </c>
      <c r="B365" s="129" t="s">
        <v>41</v>
      </c>
      <c r="C365" s="130" t="s">
        <v>43</v>
      </c>
      <c r="D365" s="137" t="s">
        <v>302</v>
      </c>
      <c r="E365" s="129" t="s">
        <v>182</v>
      </c>
      <c r="F365" s="238">
        <f>SUM(Лист1!G377)</f>
        <v>15991922.4</v>
      </c>
      <c r="G365" s="238">
        <f>SUM(Лист1!H377)</f>
        <v>15991922.4</v>
      </c>
      <c r="H365" s="238">
        <f>SUM(Лист1!I377)</f>
        <v>12013311.01</v>
      </c>
      <c r="I365" s="217">
        <f t="shared" si="124"/>
        <v>75.121118709280381</v>
      </c>
    </row>
    <row r="366" spans="1:9" ht="29.45" customHeight="1" x14ac:dyDescent="0.25">
      <c r="A366" s="249" t="s">
        <v>186</v>
      </c>
      <c r="B366" s="129" t="s">
        <v>41</v>
      </c>
      <c r="C366" s="130" t="s">
        <v>43</v>
      </c>
      <c r="D366" s="137" t="s">
        <v>302</v>
      </c>
      <c r="E366" s="129" t="s">
        <v>184</v>
      </c>
      <c r="F366" s="178">
        <f>SUM(Лист1!G378)</f>
        <v>10383604.6</v>
      </c>
      <c r="G366" s="178">
        <f>SUM(Лист1!H378)</f>
        <v>10383604.6</v>
      </c>
      <c r="H366" s="178">
        <f>SUM(Лист1!I378)</f>
        <v>6540430.5899999999</v>
      </c>
      <c r="I366" s="217">
        <f t="shared" si="124"/>
        <v>62.988055130681687</v>
      </c>
    </row>
    <row r="367" spans="1:9" ht="39" x14ac:dyDescent="0.25">
      <c r="A367" s="140" t="s">
        <v>44</v>
      </c>
      <c r="B367" s="129" t="s">
        <v>41</v>
      </c>
      <c r="C367" s="129" t="s">
        <v>43</v>
      </c>
      <c r="D367" s="137" t="s">
        <v>135</v>
      </c>
      <c r="E367" s="129" t="s">
        <v>8</v>
      </c>
      <c r="F367" s="178">
        <f t="shared" ref="F367:H368" si="147">SUM(F368)</f>
        <v>3314304</v>
      </c>
      <c r="G367" s="178">
        <f t="shared" si="147"/>
        <v>3314304</v>
      </c>
      <c r="H367" s="178">
        <f t="shared" si="147"/>
        <v>2251765.83</v>
      </c>
      <c r="I367" s="217">
        <f t="shared" si="124"/>
        <v>67.940835541941837</v>
      </c>
    </row>
    <row r="368" spans="1:9" ht="23.25" x14ac:dyDescent="0.25">
      <c r="A368" s="133" t="s">
        <v>16</v>
      </c>
      <c r="B368" s="129" t="s">
        <v>41</v>
      </c>
      <c r="C368" s="129" t="s">
        <v>43</v>
      </c>
      <c r="D368" s="137" t="s">
        <v>135</v>
      </c>
      <c r="E368" s="129" t="s">
        <v>17</v>
      </c>
      <c r="F368" s="178">
        <f t="shared" si="147"/>
        <v>3314304</v>
      </c>
      <c r="G368" s="178">
        <f t="shared" si="147"/>
        <v>3314304</v>
      </c>
      <c r="H368" s="178">
        <f t="shared" si="147"/>
        <v>2251765.83</v>
      </c>
      <c r="I368" s="217">
        <f t="shared" si="124"/>
        <v>67.940835541941837</v>
      </c>
    </row>
    <row r="369" spans="1:9" x14ac:dyDescent="0.25">
      <c r="A369" s="134" t="s">
        <v>171</v>
      </c>
      <c r="B369" s="129" t="s">
        <v>41</v>
      </c>
      <c r="C369" s="129" t="s">
        <v>43</v>
      </c>
      <c r="D369" s="137" t="s">
        <v>135</v>
      </c>
      <c r="E369" s="129" t="s">
        <v>170</v>
      </c>
      <c r="F369" s="178">
        <f>SUM(Лист1!G113)</f>
        <v>3314304</v>
      </c>
      <c r="G369" s="178">
        <f>SUM(Лист1!H113)</f>
        <v>3314304</v>
      </c>
      <c r="H369" s="178">
        <f>SUM(Лист1!I113)</f>
        <v>2251765.83</v>
      </c>
      <c r="I369" s="217">
        <f t="shared" si="124"/>
        <v>67.940835541941837</v>
      </c>
    </row>
    <row r="370" spans="1:9" ht="33.6" customHeight="1" x14ac:dyDescent="0.25">
      <c r="A370" s="183" t="s">
        <v>311</v>
      </c>
      <c r="B370" s="129" t="s">
        <v>41</v>
      </c>
      <c r="C370" s="130" t="s">
        <v>43</v>
      </c>
      <c r="D370" s="137" t="s">
        <v>295</v>
      </c>
      <c r="E370" s="129" t="s">
        <v>8</v>
      </c>
      <c r="F370" s="238">
        <f t="shared" ref="F370:H371" si="148">SUM(F371)</f>
        <v>2234922.7200000002</v>
      </c>
      <c r="G370" s="238">
        <f t="shared" si="148"/>
        <v>2234922.7200000002</v>
      </c>
      <c r="H370" s="238">
        <f t="shared" si="148"/>
        <v>2213255.66</v>
      </c>
      <c r="I370" s="217">
        <f t="shared" si="124"/>
        <v>99.030523077773353</v>
      </c>
    </row>
    <row r="371" spans="1:9" ht="27" customHeight="1" x14ac:dyDescent="0.25">
      <c r="A371" s="134" t="s">
        <v>88</v>
      </c>
      <c r="B371" s="129" t="s">
        <v>41</v>
      </c>
      <c r="C371" s="129" t="s">
        <v>43</v>
      </c>
      <c r="D371" s="137" t="s">
        <v>295</v>
      </c>
      <c r="E371" s="129" t="s">
        <v>89</v>
      </c>
      <c r="F371" s="238">
        <f>SUM(F372)</f>
        <v>2234922.7200000002</v>
      </c>
      <c r="G371" s="238">
        <f t="shared" si="148"/>
        <v>2234922.7200000002</v>
      </c>
      <c r="H371" s="238">
        <f>SUM(H372)</f>
        <v>2213255.66</v>
      </c>
      <c r="I371" s="217">
        <f t="shared" si="124"/>
        <v>99.030523077773353</v>
      </c>
    </row>
    <row r="372" spans="1:9" ht="27" customHeight="1" x14ac:dyDescent="0.25">
      <c r="A372" s="249" t="s">
        <v>186</v>
      </c>
      <c r="B372" s="129" t="s">
        <v>41</v>
      </c>
      <c r="C372" s="129" t="s">
        <v>43</v>
      </c>
      <c r="D372" s="137" t="s">
        <v>295</v>
      </c>
      <c r="E372" s="129" t="s">
        <v>184</v>
      </c>
      <c r="F372" s="238">
        <f>SUM(Лист1!G381)</f>
        <v>2234922.7200000002</v>
      </c>
      <c r="G372" s="238">
        <f>SUM(Лист1!H381)</f>
        <v>2234922.7200000002</v>
      </c>
      <c r="H372" s="238">
        <f>SUM(Лист1!I381)</f>
        <v>2213255.66</v>
      </c>
      <c r="I372" s="217">
        <f t="shared" si="124"/>
        <v>99.030523077773353</v>
      </c>
    </row>
    <row r="373" spans="1:9" x14ac:dyDescent="0.25">
      <c r="A373" s="132" t="s">
        <v>107</v>
      </c>
      <c r="B373" s="157" t="s">
        <v>41</v>
      </c>
      <c r="C373" s="160" t="s">
        <v>49</v>
      </c>
      <c r="D373" s="160" t="s">
        <v>131</v>
      </c>
      <c r="E373" s="161" t="s">
        <v>8</v>
      </c>
      <c r="F373" s="229">
        <f>SUM(F374+F379+F386)</f>
        <v>1887793</v>
      </c>
      <c r="G373" s="229">
        <f>SUM(G374+G379+G386)</f>
        <v>1887793</v>
      </c>
      <c r="H373" s="229">
        <f>SUM(H374+H379+H386)</f>
        <v>1131787.3</v>
      </c>
      <c r="I373" s="217">
        <f t="shared" si="124"/>
        <v>59.952934458386068</v>
      </c>
    </row>
    <row r="374" spans="1:9" ht="39" x14ac:dyDescent="0.25">
      <c r="A374" s="145" t="s">
        <v>108</v>
      </c>
      <c r="B374" s="155" t="s">
        <v>41</v>
      </c>
      <c r="C374" s="171" t="s">
        <v>49</v>
      </c>
      <c r="D374" s="137" t="s">
        <v>139</v>
      </c>
      <c r="E374" s="175" t="s">
        <v>8</v>
      </c>
      <c r="F374" s="178">
        <f>SUM(F375+F377)</f>
        <v>827620</v>
      </c>
      <c r="G374" s="178">
        <f t="shared" ref="G374" si="149">SUM(G375+G377)</f>
        <v>827620</v>
      </c>
      <c r="H374" s="178">
        <f>SUM(H375+H377)</f>
        <v>499830.78</v>
      </c>
      <c r="I374" s="217">
        <f t="shared" si="124"/>
        <v>60.393753171745487</v>
      </c>
    </row>
    <row r="375" spans="1:9" ht="34.5" x14ac:dyDescent="0.25">
      <c r="A375" s="133" t="s">
        <v>32</v>
      </c>
      <c r="B375" s="129" t="s">
        <v>41</v>
      </c>
      <c r="C375" s="130" t="s">
        <v>49</v>
      </c>
      <c r="D375" s="137" t="s">
        <v>139</v>
      </c>
      <c r="E375" s="129" t="s">
        <v>33</v>
      </c>
      <c r="F375" s="178">
        <f>SUM(F376)</f>
        <v>790507</v>
      </c>
      <c r="G375" s="178">
        <f t="shared" ref="G375" si="150">SUM(G376)</f>
        <v>790507</v>
      </c>
      <c r="H375" s="178">
        <f>SUM(H376)</f>
        <v>492075.28</v>
      </c>
      <c r="I375" s="217">
        <f t="shared" si="124"/>
        <v>62.248061054487827</v>
      </c>
    </row>
    <row r="376" spans="1:9" x14ac:dyDescent="0.25">
      <c r="A376" s="133" t="s">
        <v>34</v>
      </c>
      <c r="B376" s="129" t="s">
        <v>41</v>
      </c>
      <c r="C376" s="130" t="s">
        <v>49</v>
      </c>
      <c r="D376" s="137" t="s">
        <v>139</v>
      </c>
      <c r="E376" s="129" t="s">
        <v>35</v>
      </c>
      <c r="F376" s="178">
        <f>SUM(Лист1!G385)</f>
        <v>790507</v>
      </c>
      <c r="G376" s="178">
        <f>SUM(Лист1!H385)</f>
        <v>790507</v>
      </c>
      <c r="H376" s="178">
        <f>SUM(Лист1!I385)</f>
        <v>492075.28</v>
      </c>
      <c r="I376" s="217">
        <f t="shared" si="124"/>
        <v>62.248061054487827</v>
      </c>
    </row>
    <row r="377" spans="1:9" x14ac:dyDescent="0.25">
      <c r="A377" s="133" t="s">
        <v>12</v>
      </c>
      <c r="B377" s="129" t="s">
        <v>41</v>
      </c>
      <c r="C377" s="129" t="s">
        <v>49</v>
      </c>
      <c r="D377" s="137" t="s">
        <v>139</v>
      </c>
      <c r="E377" s="129" t="s">
        <v>13</v>
      </c>
      <c r="F377" s="178">
        <f>SUM(F378)</f>
        <v>37113</v>
      </c>
      <c r="G377" s="178">
        <f t="shared" ref="G377" si="151">SUM(G378)</f>
        <v>37113</v>
      </c>
      <c r="H377" s="178">
        <f>SUM(H378)</f>
        <v>7755.5</v>
      </c>
      <c r="I377" s="217">
        <f t="shared" ref="I377:I416" si="152">SUM(H377/G377*100)</f>
        <v>20.89699027295018</v>
      </c>
    </row>
    <row r="378" spans="1:9" ht="23.25" x14ac:dyDescent="0.25">
      <c r="A378" s="133" t="s">
        <v>181</v>
      </c>
      <c r="B378" s="129" t="s">
        <v>41</v>
      </c>
      <c r="C378" s="129" t="s">
        <v>49</v>
      </c>
      <c r="D378" s="137" t="s">
        <v>139</v>
      </c>
      <c r="E378" s="129" t="s">
        <v>15</v>
      </c>
      <c r="F378" s="178">
        <f>SUM(Лист1!G387)</f>
        <v>37113</v>
      </c>
      <c r="G378" s="178">
        <f>SUM(Лист1!H387)</f>
        <v>37113</v>
      </c>
      <c r="H378" s="178">
        <f>SUM(Лист1!I387)</f>
        <v>7755.5</v>
      </c>
      <c r="I378" s="217">
        <f t="shared" si="152"/>
        <v>20.89699027295018</v>
      </c>
    </row>
    <row r="379" spans="1:9" ht="102.75" x14ac:dyDescent="0.25">
      <c r="A379" s="140" t="s">
        <v>298</v>
      </c>
      <c r="B379" s="155" t="s">
        <v>41</v>
      </c>
      <c r="C379" s="171" t="s">
        <v>49</v>
      </c>
      <c r="D379" s="173" t="s">
        <v>143</v>
      </c>
      <c r="E379" s="175" t="s">
        <v>8</v>
      </c>
      <c r="F379" s="178">
        <f>SUM(F380+F383)</f>
        <v>1020173</v>
      </c>
      <c r="G379" s="178">
        <f>SUM(G380+G383)</f>
        <v>1020173</v>
      </c>
      <c r="H379" s="178">
        <f>SUM(H380+H383)</f>
        <v>601956.52</v>
      </c>
      <c r="I379" s="217">
        <f t="shared" si="152"/>
        <v>59.005337330041087</v>
      </c>
    </row>
    <row r="380" spans="1:9" ht="115.5" x14ac:dyDescent="0.25">
      <c r="A380" s="140" t="s">
        <v>303</v>
      </c>
      <c r="B380" s="155" t="s">
        <v>41</v>
      </c>
      <c r="C380" s="171" t="s">
        <v>49</v>
      </c>
      <c r="D380" s="173" t="s">
        <v>304</v>
      </c>
      <c r="E380" s="175" t="s">
        <v>8</v>
      </c>
      <c r="F380" s="178">
        <f>SUM(F381)</f>
        <v>978173</v>
      </c>
      <c r="G380" s="178">
        <f t="shared" ref="G380" si="153">SUM(G381)</f>
        <v>978173</v>
      </c>
      <c r="H380" s="178">
        <f>SUM(H381)</f>
        <v>601956.52</v>
      </c>
      <c r="I380" s="217">
        <f t="shared" si="152"/>
        <v>61.538860712777797</v>
      </c>
    </row>
    <row r="381" spans="1:9" ht="39.6" customHeight="1" x14ac:dyDescent="0.25">
      <c r="A381" s="133" t="s">
        <v>32</v>
      </c>
      <c r="B381" s="129" t="s">
        <v>41</v>
      </c>
      <c r="C381" s="130" t="s">
        <v>49</v>
      </c>
      <c r="D381" s="137" t="s">
        <v>304</v>
      </c>
      <c r="E381" s="129" t="s">
        <v>33</v>
      </c>
      <c r="F381" s="178">
        <f>SUM(F382)</f>
        <v>978173</v>
      </c>
      <c r="G381" s="178">
        <f t="shared" ref="G381" si="154">SUM(G382)</f>
        <v>978173</v>
      </c>
      <c r="H381" s="178">
        <f>SUM(H382)</f>
        <v>601956.52</v>
      </c>
      <c r="I381" s="217">
        <f t="shared" si="152"/>
        <v>61.538860712777797</v>
      </c>
    </row>
    <row r="382" spans="1:9" x14ac:dyDescent="0.25">
      <c r="A382" s="133" t="s">
        <v>34</v>
      </c>
      <c r="B382" s="129" t="s">
        <v>41</v>
      </c>
      <c r="C382" s="130" t="s">
        <v>49</v>
      </c>
      <c r="D382" s="173" t="s">
        <v>304</v>
      </c>
      <c r="E382" s="129" t="s">
        <v>35</v>
      </c>
      <c r="F382" s="178">
        <f>SUM(Лист1!G391)</f>
        <v>978173</v>
      </c>
      <c r="G382" s="178">
        <f>SUM(Лист1!H391)</f>
        <v>978173</v>
      </c>
      <c r="H382" s="178">
        <f>SUM(Лист1!I391)</f>
        <v>601956.52</v>
      </c>
      <c r="I382" s="217">
        <f t="shared" si="152"/>
        <v>61.538860712777797</v>
      </c>
    </row>
    <row r="383" spans="1:9" ht="129.6" customHeight="1" x14ac:dyDescent="0.25">
      <c r="A383" s="140" t="s">
        <v>299</v>
      </c>
      <c r="B383" s="129" t="s">
        <v>41</v>
      </c>
      <c r="C383" s="130" t="s">
        <v>49</v>
      </c>
      <c r="D383" s="137" t="s">
        <v>300</v>
      </c>
      <c r="E383" s="129" t="s">
        <v>8</v>
      </c>
      <c r="F383" s="178">
        <f>SUM(F384)</f>
        <v>42000</v>
      </c>
      <c r="G383" s="178">
        <f t="shared" ref="G383:G384" si="155">SUM(G384)</f>
        <v>42000</v>
      </c>
      <c r="H383" s="178">
        <f>SUM(H384)</f>
        <v>0</v>
      </c>
      <c r="I383" s="217">
        <f t="shared" si="152"/>
        <v>0</v>
      </c>
    </row>
    <row r="384" spans="1:9" x14ac:dyDescent="0.25">
      <c r="A384" s="133" t="s">
        <v>12</v>
      </c>
      <c r="B384" s="210" t="s">
        <v>41</v>
      </c>
      <c r="C384" s="130" t="s">
        <v>49</v>
      </c>
      <c r="D384" s="137" t="s">
        <v>300</v>
      </c>
      <c r="E384" s="210">
        <v>200</v>
      </c>
      <c r="F384" s="178">
        <f>SUM(F385)</f>
        <v>42000</v>
      </c>
      <c r="G384" s="178">
        <f t="shared" si="155"/>
        <v>42000</v>
      </c>
      <c r="H384" s="178">
        <f>SUM(H385)</f>
        <v>0</v>
      </c>
      <c r="I384" s="217">
        <f t="shared" si="152"/>
        <v>0</v>
      </c>
    </row>
    <row r="385" spans="1:9" ht="23.25" x14ac:dyDescent="0.25">
      <c r="A385" s="133" t="s">
        <v>181</v>
      </c>
      <c r="B385" s="129" t="s">
        <v>41</v>
      </c>
      <c r="C385" s="129" t="s">
        <v>49</v>
      </c>
      <c r="D385" s="137" t="s">
        <v>300</v>
      </c>
      <c r="E385" s="129" t="s">
        <v>15</v>
      </c>
      <c r="F385" s="178">
        <f>SUM(Лист1!G394)</f>
        <v>42000</v>
      </c>
      <c r="G385" s="178">
        <f>SUM(Лист1!H394)</f>
        <v>42000</v>
      </c>
      <c r="H385" s="178">
        <f>SUM(Лист1!I394)</f>
        <v>0</v>
      </c>
      <c r="I385" s="217">
        <f t="shared" si="152"/>
        <v>0</v>
      </c>
    </row>
    <row r="386" spans="1:9" ht="26.25" x14ac:dyDescent="0.25">
      <c r="A386" s="145" t="s">
        <v>367</v>
      </c>
      <c r="B386" s="155" t="s">
        <v>41</v>
      </c>
      <c r="C386" s="171" t="s">
        <v>49</v>
      </c>
      <c r="D386" s="173" t="s">
        <v>368</v>
      </c>
      <c r="E386" s="155" t="s">
        <v>8</v>
      </c>
      <c r="F386" s="238">
        <f>SUM(F388)</f>
        <v>40000</v>
      </c>
      <c r="G386" s="238">
        <f>SUM(G388)</f>
        <v>40000</v>
      </c>
      <c r="H386" s="238">
        <f>SUM(H388)</f>
        <v>30000</v>
      </c>
      <c r="I386" s="217">
        <f t="shared" si="152"/>
        <v>75</v>
      </c>
    </row>
    <row r="387" spans="1:9" x14ac:dyDescent="0.25">
      <c r="A387" s="27" t="s">
        <v>88</v>
      </c>
      <c r="B387" s="210" t="s">
        <v>41</v>
      </c>
      <c r="C387" s="129" t="s">
        <v>49</v>
      </c>
      <c r="D387" s="137" t="s">
        <v>368</v>
      </c>
      <c r="E387" s="210" t="s">
        <v>89</v>
      </c>
      <c r="F387" s="238">
        <f>SUM(F388)</f>
        <v>40000</v>
      </c>
      <c r="G387" s="238">
        <f>SUM(G388)</f>
        <v>40000</v>
      </c>
      <c r="H387" s="238">
        <f>SUM(H388)</f>
        <v>30000</v>
      </c>
      <c r="I387" s="217">
        <f t="shared" si="152"/>
        <v>75</v>
      </c>
    </row>
    <row r="388" spans="1:9" x14ac:dyDescent="0.25">
      <c r="A388" s="133" t="s">
        <v>369</v>
      </c>
      <c r="B388" s="129" t="s">
        <v>41</v>
      </c>
      <c r="C388" s="129" t="s">
        <v>49</v>
      </c>
      <c r="D388" s="137" t="s">
        <v>368</v>
      </c>
      <c r="E388" s="129" t="s">
        <v>370</v>
      </c>
      <c r="F388" s="238">
        <f>SUM(Лист1!G397)</f>
        <v>40000</v>
      </c>
      <c r="G388" s="238">
        <f>SUM(Лист1!H397)</f>
        <v>40000</v>
      </c>
      <c r="H388" s="238">
        <f>SUM(Лист1!I397)</f>
        <v>30000</v>
      </c>
      <c r="I388" s="217">
        <f t="shared" si="152"/>
        <v>75</v>
      </c>
    </row>
    <row r="389" spans="1:9" ht="15.75" x14ac:dyDescent="0.25">
      <c r="A389" s="177" t="s">
        <v>109</v>
      </c>
      <c r="B389" s="231" t="s">
        <v>110</v>
      </c>
      <c r="C389" s="232" t="s">
        <v>7</v>
      </c>
      <c r="D389" s="232" t="s">
        <v>131</v>
      </c>
      <c r="E389" s="233" t="s">
        <v>8</v>
      </c>
      <c r="F389" s="237">
        <f>SUM(F390+F401)</f>
        <v>300000</v>
      </c>
      <c r="G389" s="237">
        <f>SUM(G390+G401)</f>
        <v>30300000</v>
      </c>
      <c r="H389" s="237">
        <f>SUM(H390+H401)</f>
        <v>257094.83000000002</v>
      </c>
      <c r="I389" s="217">
        <f t="shared" si="152"/>
        <v>0.84849778877887794</v>
      </c>
    </row>
    <row r="390" spans="1:9" x14ac:dyDescent="0.25">
      <c r="A390" s="128" t="s">
        <v>111</v>
      </c>
      <c r="B390" s="219" t="s">
        <v>110</v>
      </c>
      <c r="C390" s="220" t="s">
        <v>22</v>
      </c>
      <c r="D390" s="220" t="s">
        <v>131</v>
      </c>
      <c r="E390" s="221" t="s">
        <v>8</v>
      </c>
      <c r="F390" s="237">
        <f>SUM(F391+F396)</f>
        <v>300000</v>
      </c>
      <c r="G390" s="237">
        <f>SUM(G391+G396)</f>
        <v>300000</v>
      </c>
      <c r="H390" s="237">
        <f>SUM(H391+H396)</f>
        <v>257094.83000000002</v>
      </c>
      <c r="I390" s="217">
        <f t="shared" si="152"/>
        <v>85.698276666666672</v>
      </c>
    </row>
    <row r="391" spans="1:9" x14ac:dyDescent="0.25">
      <c r="A391" s="144" t="s">
        <v>284</v>
      </c>
      <c r="B391" s="155" t="s">
        <v>110</v>
      </c>
      <c r="C391" s="171" t="s">
        <v>22</v>
      </c>
      <c r="D391" s="173" t="s">
        <v>283</v>
      </c>
      <c r="E391" s="175" t="s">
        <v>8</v>
      </c>
      <c r="F391" s="237">
        <f>SUM(F392+F394)</f>
        <v>200000</v>
      </c>
      <c r="G391" s="237">
        <f>SUM(G392+G394)</f>
        <v>200000</v>
      </c>
      <c r="H391" s="237">
        <f>SUM(H392+H394)</f>
        <v>191000</v>
      </c>
      <c r="I391" s="217">
        <f t="shared" si="152"/>
        <v>95.5</v>
      </c>
    </row>
    <row r="392" spans="1:9" ht="34.5" x14ac:dyDescent="0.25">
      <c r="A392" s="133" t="s">
        <v>32</v>
      </c>
      <c r="B392" s="155" t="s">
        <v>110</v>
      </c>
      <c r="C392" s="171" t="s">
        <v>22</v>
      </c>
      <c r="D392" s="173" t="s">
        <v>283</v>
      </c>
      <c r="E392" s="175" t="s">
        <v>33</v>
      </c>
      <c r="F392" s="238">
        <f>SUM(F393:F393)</f>
        <v>161000</v>
      </c>
      <c r="G392" s="238">
        <f>SUM(G393:G393)</f>
        <v>161000</v>
      </c>
      <c r="H392" s="238">
        <f>SUM(H393:H393)</f>
        <v>158095</v>
      </c>
      <c r="I392" s="217">
        <f t="shared" si="152"/>
        <v>98.195652173913032</v>
      </c>
    </row>
    <row r="393" spans="1:9" x14ac:dyDescent="0.25">
      <c r="A393" s="133" t="s">
        <v>34</v>
      </c>
      <c r="B393" s="155" t="s">
        <v>110</v>
      </c>
      <c r="C393" s="171" t="s">
        <v>22</v>
      </c>
      <c r="D393" s="173" t="s">
        <v>283</v>
      </c>
      <c r="E393" s="175" t="s">
        <v>35</v>
      </c>
      <c r="F393" s="238">
        <f>SUM(Лист1!G402)</f>
        <v>161000</v>
      </c>
      <c r="G393" s="238">
        <f>SUM(Лист1!H402)</f>
        <v>161000</v>
      </c>
      <c r="H393" s="238">
        <f>SUM(Лист1!I402)</f>
        <v>158095</v>
      </c>
      <c r="I393" s="217">
        <f t="shared" si="152"/>
        <v>98.195652173913032</v>
      </c>
    </row>
    <row r="394" spans="1:9" x14ac:dyDescent="0.25">
      <c r="A394" s="133" t="s">
        <v>12</v>
      </c>
      <c r="B394" s="155" t="s">
        <v>110</v>
      </c>
      <c r="C394" s="171" t="s">
        <v>22</v>
      </c>
      <c r="D394" s="173" t="s">
        <v>283</v>
      </c>
      <c r="E394" s="129" t="s">
        <v>13</v>
      </c>
      <c r="F394" s="238">
        <f>SUM(F395)</f>
        <v>39000</v>
      </c>
      <c r="G394" s="238">
        <f t="shared" ref="G394" si="156">SUM(G395)</f>
        <v>39000</v>
      </c>
      <c r="H394" s="238">
        <f>SUM(H395)</f>
        <v>32905</v>
      </c>
      <c r="I394" s="217">
        <f t="shared" si="152"/>
        <v>84.371794871794876</v>
      </c>
    </row>
    <row r="395" spans="1:9" ht="23.25" x14ac:dyDescent="0.25">
      <c r="A395" s="133" t="s">
        <v>181</v>
      </c>
      <c r="B395" s="155" t="s">
        <v>110</v>
      </c>
      <c r="C395" s="171" t="s">
        <v>22</v>
      </c>
      <c r="D395" s="173" t="s">
        <v>283</v>
      </c>
      <c r="E395" s="129" t="s">
        <v>15</v>
      </c>
      <c r="F395" s="238">
        <f>SUM(Лист1!G404)</f>
        <v>39000</v>
      </c>
      <c r="G395" s="238">
        <f>SUM(Лист1!H404)</f>
        <v>39000</v>
      </c>
      <c r="H395" s="238">
        <f>SUM(Лист1!I404)</f>
        <v>32905</v>
      </c>
      <c r="I395" s="217">
        <f t="shared" si="152"/>
        <v>84.371794871794876</v>
      </c>
    </row>
    <row r="396" spans="1:9" ht="39" x14ac:dyDescent="0.25">
      <c r="A396" s="144" t="s">
        <v>190</v>
      </c>
      <c r="B396" s="155" t="s">
        <v>110</v>
      </c>
      <c r="C396" s="171" t="s">
        <v>22</v>
      </c>
      <c r="D396" s="173" t="s">
        <v>285</v>
      </c>
      <c r="E396" s="175" t="s">
        <v>8</v>
      </c>
      <c r="F396" s="238">
        <f>SUM(F399+F397)</f>
        <v>100000</v>
      </c>
      <c r="G396" s="238">
        <f>SUM(G399+G397)</f>
        <v>100000</v>
      </c>
      <c r="H396" s="238">
        <f>SUM(H399+H397)</f>
        <v>66094.83</v>
      </c>
      <c r="I396" s="217">
        <f t="shared" si="152"/>
        <v>66.094830000000002</v>
      </c>
    </row>
    <row r="397" spans="1:9" ht="39.6" customHeight="1" x14ac:dyDescent="0.25">
      <c r="A397" s="133" t="s">
        <v>32</v>
      </c>
      <c r="B397" s="155" t="s">
        <v>110</v>
      </c>
      <c r="C397" s="171" t="s">
        <v>22</v>
      </c>
      <c r="D397" s="173" t="s">
        <v>285</v>
      </c>
      <c r="E397" s="155" t="s">
        <v>33</v>
      </c>
      <c r="F397" s="238">
        <f>SUM(F398:F398)</f>
        <v>15000</v>
      </c>
      <c r="G397" s="238">
        <f>SUM(G398:G398)</f>
        <v>15000</v>
      </c>
      <c r="H397" s="238">
        <f>SUM(H398:H398)</f>
        <v>14000</v>
      </c>
      <c r="I397" s="217">
        <f t="shared" si="152"/>
        <v>93.333333333333329</v>
      </c>
    </row>
    <row r="398" spans="1:9" x14ac:dyDescent="0.25">
      <c r="A398" s="133" t="s">
        <v>34</v>
      </c>
      <c r="B398" s="155" t="s">
        <v>110</v>
      </c>
      <c r="C398" s="171" t="s">
        <v>22</v>
      </c>
      <c r="D398" s="173" t="s">
        <v>285</v>
      </c>
      <c r="E398" s="155" t="s">
        <v>35</v>
      </c>
      <c r="F398" s="238">
        <f>SUM(Лист1!G407)</f>
        <v>15000</v>
      </c>
      <c r="G398" s="238">
        <f>SUM(Лист1!H407)</f>
        <v>15000</v>
      </c>
      <c r="H398" s="238">
        <f>SUM(Лист1!I407)</f>
        <v>14000</v>
      </c>
      <c r="I398" s="217">
        <f t="shared" si="152"/>
        <v>93.333333333333329</v>
      </c>
    </row>
    <row r="399" spans="1:9" x14ac:dyDescent="0.25">
      <c r="A399" s="133" t="s">
        <v>12</v>
      </c>
      <c r="B399" s="155" t="s">
        <v>110</v>
      </c>
      <c r="C399" s="171" t="s">
        <v>22</v>
      </c>
      <c r="D399" s="173" t="s">
        <v>285</v>
      </c>
      <c r="E399" s="155" t="s">
        <v>13</v>
      </c>
      <c r="F399" s="238">
        <f t="shared" ref="F399:H399" si="157">SUM(F400)</f>
        <v>85000</v>
      </c>
      <c r="G399" s="238">
        <f t="shared" si="157"/>
        <v>85000</v>
      </c>
      <c r="H399" s="238">
        <f t="shared" si="157"/>
        <v>52094.83</v>
      </c>
      <c r="I399" s="217">
        <f t="shared" si="152"/>
        <v>61.288035294117648</v>
      </c>
    </row>
    <row r="400" spans="1:9" ht="23.25" x14ac:dyDescent="0.25">
      <c r="A400" s="133" t="s">
        <v>181</v>
      </c>
      <c r="B400" s="155" t="s">
        <v>110</v>
      </c>
      <c r="C400" s="171" t="s">
        <v>22</v>
      </c>
      <c r="D400" s="173" t="s">
        <v>285</v>
      </c>
      <c r="E400" s="155" t="s">
        <v>15</v>
      </c>
      <c r="F400" s="238">
        <f>SUM(Лист1!G409)</f>
        <v>85000</v>
      </c>
      <c r="G400" s="238">
        <f>SUM(Лист1!H409)</f>
        <v>85000</v>
      </c>
      <c r="H400" s="238">
        <f>SUM(Лист1!I409)</f>
        <v>52094.83</v>
      </c>
      <c r="I400" s="217">
        <f t="shared" si="152"/>
        <v>61.288035294117648</v>
      </c>
    </row>
    <row r="401" spans="1:9" x14ac:dyDescent="0.25">
      <c r="A401" s="128" t="s">
        <v>398</v>
      </c>
      <c r="B401" s="219" t="s">
        <v>110</v>
      </c>
      <c r="C401" s="220" t="s">
        <v>26</v>
      </c>
      <c r="D401" s="220" t="s">
        <v>131</v>
      </c>
      <c r="E401" s="221" t="s">
        <v>8</v>
      </c>
      <c r="F401" s="253">
        <f t="shared" ref="F401:H403" si="158">SUM(F402)</f>
        <v>0</v>
      </c>
      <c r="G401" s="253">
        <f t="shared" si="158"/>
        <v>30000000</v>
      </c>
      <c r="H401" s="253">
        <f t="shared" si="158"/>
        <v>0</v>
      </c>
      <c r="I401" s="217">
        <f t="shared" si="152"/>
        <v>0</v>
      </c>
    </row>
    <row r="402" spans="1:9" ht="26.25" x14ac:dyDescent="0.25">
      <c r="A402" s="141" t="s">
        <v>313</v>
      </c>
      <c r="B402" s="163" t="s">
        <v>110</v>
      </c>
      <c r="C402" s="155" t="s">
        <v>26</v>
      </c>
      <c r="D402" s="171" t="s">
        <v>292</v>
      </c>
      <c r="E402" s="202" t="s">
        <v>8</v>
      </c>
      <c r="F402" s="218">
        <f t="shared" si="158"/>
        <v>0</v>
      </c>
      <c r="G402" s="218">
        <f t="shared" si="158"/>
        <v>30000000</v>
      </c>
      <c r="H402" s="218">
        <f t="shared" si="158"/>
        <v>0</v>
      </c>
      <c r="I402" s="217">
        <f t="shared" si="152"/>
        <v>0</v>
      </c>
    </row>
    <row r="403" spans="1:9" ht="22.5" x14ac:dyDescent="0.25">
      <c r="A403" s="142" t="s">
        <v>83</v>
      </c>
      <c r="B403" s="136" t="s">
        <v>110</v>
      </c>
      <c r="C403" s="129" t="s">
        <v>26</v>
      </c>
      <c r="D403" s="171" t="s">
        <v>292</v>
      </c>
      <c r="E403" s="173">
        <v>400</v>
      </c>
      <c r="F403" s="218">
        <f t="shared" si="158"/>
        <v>0</v>
      </c>
      <c r="G403" s="218">
        <f t="shared" si="158"/>
        <v>30000000</v>
      </c>
      <c r="H403" s="218">
        <f t="shared" si="158"/>
        <v>0</v>
      </c>
      <c r="I403" s="217">
        <f t="shared" si="152"/>
        <v>0</v>
      </c>
    </row>
    <row r="404" spans="1:9" x14ac:dyDescent="0.25">
      <c r="A404" s="133" t="s">
        <v>85</v>
      </c>
      <c r="B404" s="136" t="s">
        <v>110</v>
      </c>
      <c r="C404" s="129" t="s">
        <v>26</v>
      </c>
      <c r="D404" s="171" t="s">
        <v>292</v>
      </c>
      <c r="E404" s="173">
        <v>410</v>
      </c>
      <c r="F404" s="218">
        <f>SUM(F406)</f>
        <v>0</v>
      </c>
      <c r="G404" s="218">
        <f>SUM(G406)</f>
        <v>30000000</v>
      </c>
      <c r="H404" s="218">
        <f>SUM(H406)</f>
        <v>0</v>
      </c>
      <c r="I404" s="217">
        <f t="shared" si="152"/>
        <v>0</v>
      </c>
    </row>
    <row r="405" spans="1:9" x14ac:dyDescent="0.25">
      <c r="A405" s="133" t="s">
        <v>293</v>
      </c>
      <c r="B405" s="136"/>
      <c r="C405" s="129"/>
      <c r="D405" s="171"/>
      <c r="E405" s="129"/>
      <c r="F405" s="218"/>
      <c r="G405" s="218"/>
      <c r="H405" s="218"/>
      <c r="I405" s="217" t="e">
        <f t="shared" si="152"/>
        <v>#DIV/0!</v>
      </c>
    </row>
    <row r="406" spans="1:9" x14ac:dyDescent="0.25">
      <c r="A406" s="133" t="s">
        <v>399</v>
      </c>
      <c r="B406" s="136" t="s">
        <v>110</v>
      </c>
      <c r="C406" s="129" t="s">
        <v>26</v>
      </c>
      <c r="D406" s="137" t="s">
        <v>292</v>
      </c>
      <c r="E406" s="136" t="s">
        <v>86</v>
      </c>
      <c r="F406" s="218">
        <f>SUM(Лист1!G415)</f>
        <v>0</v>
      </c>
      <c r="G406" s="218">
        <f>SUM(Лист1!H415)</f>
        <v>30000000</v>
      </c>
      <c r="H406" s="218">
        <f>SUM(Лист1!I415)</f>
        <v>0</v>
      </c>
      <c r="I406" s="217">
        <f t="shared" si="152"/>
        <v>0</v>
      </c>
    </row>
    <row r="407" spans="1:9" ht="54" x14ac:dyDescent="0.25">
      <c r="A407" s="156" t="s">
        <v>200</v>
      </c>
      <c r="B407" s="208" t="s">
        <v>11</v>
      </c>
      <c r="C407" s="209" t="s">
        <v>7</v>
      </c>
      <c r="D407" s="209" t="s">
        <v>131</v>
      </c>
      <c r="E407" s="209" t="s">
        <v>8</v>
      </c>
      <c r="F407" s="280">
        <f>SUM(F408+F412)</f>
        <v>12503355</v>
      </c>
      <c r="G407" s="280">
        <f t="shared" ref="G407" si="159">SUM(G408+G412)</f>
        <v>12503355</v>
      </c>
      <c r="H407" s="280">
        <f>SUM(H408+H412)</f>
        <v>9416525</v>
      </c>
      <c r="I407" s="217">
        <f t="shared" si="152"/>
        <v>75.311986262887046</v>
      </c>
    </row>
    <row r="408" spans="1:9" ht="45" x14ac:dyDescent="0.25">
      <c r="A408" s="179" t="s">
        <v>68</v>
      </c>
      <c r="B408" s="166">
        <v>14</v>
      </c>
      <c r="C408" s="160" t="s">
        <v>22</v>
      </c>
      <c r="D408" s="160" t="s">
        <v>131</v>
      </c>
      <c r="E408" s="161" t="s">
        <v>8</v>
      </c>
      <c r="F408" s="229">
        <f t="shared" ref="F408:H410" si="160">SUM(F409)</f>
        <v>1539000</v>
      </c>
      <c r="G408" s="229">
        <f t="shared" si="160"/>
        <v>1539000</v>
      </c>
      <c r="H408" s="229">
        <f t="shared" si="160"/>
        <v>1154250</v>
      </c>
      <c r="I408" s="217">
        <f t="shared" si="152"/>
        <v>75</v>
      </c>
    </row>
    <row r="409" spans="1:9" ht="39" x14ac:dyDescent="0.25">
      <c r="A409" s="145" t="s">
        <v>230</v>
      </c>
      <c r="B409" s="165">
        <v>14</v>
      </c>
      <c r="C409" s="130" t="s">
        <v>22</v>
      </c>
      <c r="D409" s="130" t="s">
        <v>136</v>
      </c>
      <c r="E409" s="131" t="s">
        <v>8</v>
      </c>
      <c r="F409" s="178">
        <f t="shared" si="160"/>
        <v>1539000</v>
      </c>
      <c r="G409" s="178">
        <f t="shared" si="160"/>
        <v>1539000</v>
      </c>
      <c r="H409" s="178">
        <f t="shared" si="160"/>
        <v>1154250</v>
      </c>
      <c r="I409" s="217">
        <f t="shared" si="152"/>
        <v>75</v>
      </c>
    </row>
    <row r="410" spans="1:9" x14ac:dyDescent="0.25">
      <c r="A410" s="133" t="s">
        <v>52</v>
      </c>
      <c r="B410" s="165">
        <v>14</v>
      </c>
      <c r="C410" s="130" t="s">
        <v>22</v>
      </c>
      <c r="D410" s="130" t="s">
        <v>136</v>
      </c>
      <c r="E410" s="129" t="s">
        <v>53</v>
      </c>
      <c r="F410" s="178">
        <f t="shared" si="160"/>
        <v>1539000</v>
      </c>
      <c r="G410" s="178">
        <f t="shared" si="160"/>
        <v>1539000</v>
      </c>
      <c r="H410" s="178">
        <f t="shared" si="160"/>
        <v>1154250</v>
      </c>
      <c r="I410" s="217">
        <f t="shared" si="152"/>
        <v>75</v>
      </c>
    </row>
    <row r="411" spans="1:9" x14ac:dyDescent="0.25">
      <c r="A411" s="133" t="s">
        <v>177</v>
      </c>
      <c r="B411" s="165">
        <v>14</v>
      </c>
      <c r="C411" s="130" t="s">
        <v>22</v>
      </c>
      <c r="D411" s="130" t="s">
        <v>136</v>
      </c>
      <c r="E411" s="129" t="s">
        <v>176</v>
      </c>
      <c r="F411" s="178">
        <f>SUM(Лист1!G132)</f>
        <v>1539000</v>
      </c>
      <c r="G411" s="178">
        <f>SUM(Лист1!H132)</f>
        <v>1539000</v>
      </c>
      <c r="H411" s="178">
        <f>SUM(Лист1!I132)</f>
        <v>1154250</v>
      </c>
      <c r="I411" s="217">
        <f t="shared" si="152"/>
        <v>75</v>
      </c>
    </row>
    <row r="412" spans="1:9" x14ac:dyDescent="0.25">
      <c r="A412" s="179" t="s">
        <v>69</v>
      </c>
      <c r="B412" s="166">
        <v>14</v>
      </c>
      <c r="C412" s="160" t="s">
        <v>26</v>
      </c>
      <c r="D412" s="160" t="s">
        <v>131</v>
      </c>
      <c r="E412" s="161" t="s">
        <v>8</v>
      </c>
      <c r="F412" s="229">
        <f t="shared" ref="F412:H414" si="161">SUM(F413)</f>
        <v>10964355</v>
      </c>
      <c r="G412" s="229">
        <f t="shared" si="161"/>
        <v>10964355</v>
      </c>
      <c r="H412" s="229">
        <f t="shared" si="161"/>
        <v>8262275</v>
      </c>
      <c r="I412" s="217">
        <f t="shared" si="152"/>
        <v>75.355777882055079</v>
      </c>
    </row>
    <row r="413" spans="1:9" ht="26.25" x14ac:dyDescent="0.25">
      <c r="A413" s="145" t="s">
        <v>70</v>
      </c>
      <c r="B413" s="164">
        <v>14</v>
      </c>
      <c r="C413" s="137" t="s">
        <v>26</v>
      </c>
      <c r="D413" s="130" t="s">
        <v>229</v>
      </c>
      <c r="E413" s="136" t="s">
        <v>8</v>
      </c>
      <c r="F413" s="178">
        <f t="shared" si="161"/>
        <v>10964355</v>
      </c>
      <c r="G413" s="178">
        <f t="shared" si="161"/>
        <v>10964355</v>
      </c>
      <c r="H413" s="178">
        <f t="shared" si="161"/>
        <v>8262275</v>
      </c>
      <c r="I413" s="217">
        <f t="shared" si="152"/>
        <v>75.355777882055079</v>
      </c>
    </row>
    <row r="414" spans="1:9" x14ac:dyDescent="0.25">
      <c r="A414" s="133" t="s">
        <v>52</v>
      </c>
      <c r="B414" s="164">
        <v>14</v>
      </c>
      <c r="C414" s="137" t="s">
        <v>26</v>
      </c>
      <c r="D414" s="130" t="s">
        <v>229</v>
      </c>
      <c r="E414" s="136" t="s">
        <v>53</v>
      </c>
      <c r="F414" s="178">
        <f t="shared" si="161"/>
        <v>10964355</v>
      </c>
      <c r="G414" s="178">
        <f t="shared" si="161"/>
        <v>10964355</v>
      </c>
      <c r="H414" s="178">
        <f t="shared" si="161"/>
        <v>8262275</v>
      </c>
      <c r="I414" s="217">
        <f t="shared" si="152"/>
        <v>75.355777882055079</v>
      </c>
    </row>
    <row r="415" spans="1:9" x14ac:dyDescent="0.25">
      <c r="A415" s="133" t="s">
        <v>177</v>
      </c>
      <c r="B415" s="164">
        <v>14</v>
      </c>
      <c r="C415" s="137" t="s">
        <v>26</v>
      </c>
      <c r="D415" s="130" t="s">
        <v>229</v>
      </c>
      <c r="E415" s="136" t="s">
        <v>176</v>
      </c>
      <c r="F415" s="178">
        <f>SUM(Лист1!G136)</f>
        <v>10964355</v>
      </c>
      <c r="G415" s="178">
        <f>SUM(Лист1!H136)</f>
        <v>10964355</v>
      </c>
      <c r="H415" s="178">
        <f>SUM(Лист1!I136)</f>
        <v>8262275</v>
      </c>
      <c r="I415" s="217">
        <f t="shared" si="152"/>
        <v>75.355777882055079</v>
      </c>
    </row>
    <row r="416" spans="1:9" ht="15.75" x14ac:dyDescent="0.25">
      <c r="A416" s="65" t="s">
        <v>119</v>
      </c>
      <c r="B416" s="121"/>
      <c r="C416" s="137"/>
      <c r="D416" s="121"/>
      <c r="E416" s="121"/>
      <c r="F416" s="235">
        <f>SUM(F407+F389+F346+F294+F206+F174+F133+F117+F112+F21)</f>
        <v>659085416.11000001</v>
      </c>
      <c r="G416" s="235">
        <f t="shared" ref="G416:H416" si="162">SUM(G407+G389+G346+G294+G206+G174+G133+G117+G112+G21)</f>
        <v>688470596.85000002</v>
      </c>
      <c r="H416" s="235">
        <f t="shared" si="162"/>
        <v>444470339.83000004</v>
      </c>
      <c r="I416" s="217">
        <f t="shared" si="152"/>
        <v>64.559088196883252</v>
      </c>
    </row>
  </sheetData>
  <mergeCells count="13">
    <mergeCell ref="D6:H6"/>
    <mergeCell ref="D7:H7"/>
    <mergeCell ref="D8:H8"/>
    <mergeCell ref="C1:F1"/>
    <mergeCell ref="C2:F2"/>
    <mergeCell ref="C3:F3"/>
    <mergeCell ref="C4:F4"/>
    <mergeCell ref="D5:H5"/>
    <mergeCell ref="D9:H9"/>
    <mergeCell ref="D10:H10"/>
    <mergeCell ref="A15:H15"/>
    <mergeCell ref="A16:H16"/>
    <mergeCell ref="A17:H17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2019-10-16T07:18:42Z</cp:lastPrinted>
  <dcterms:created xsi:type="dcterms:W3CDTF">2015-10-27T06:57:56Z</dcterms:created>
  <dcterms:modified xsi:type="dcterms:W3CDTF">2019-10-18T06:56:00Z</dcterms:modified>
</cp:coreProperties>
</file>